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1"/>
  <workbookPr/>
  <mc:AlternateContent xmlns:mc="http://schemas.openxmlformats.org/markup-compatibility/2006">
    <mc:Choice Requires="x15">
      <x15ac:absPath xmlns:x15ac="http://schemas.microsoft.com/office/spreadsheetml/2010/11/ac" url="D:\TempUserProfiles\NetworkService\AppData\Local\Packages\oice_16_974fa576_32c1d314_3b58\AC\Temp\"/>
    </mc:Choice>
  </mc:AlternateContent>
  <xr:revisionPtr revIDLastSave="0" documentId="8_{E8FDE940-9403-4F0A-B627-B4365141E3E3}" xr6:coauthVersionLast="47" xr6:coauthVersionMax="47" xr10:uidLastSave="{00000000-0000-0000-0000-000000000000}"/>
  <bookViews>
    <workbookView xWindow="-60" yWindow="-60" windowWidth="15480" windowHeight="11640" tabRatio="991" xr2:uid="{00000000-000D-0000-FFFF-FFFF00000000}"/>
  </bookViews>
  <sheets>
    <sheet name="Principal" sheetId="2" r:id="rId1"/>
  </sheets>
  <definedNames>
    <definedName name="__xlnm__FilterDatabase" localSheetId="0">Principal!$B$69:$E$73</definedName>
    <definedName name="_xlnm.Print_Area" localSheetId="0">Principal!$A$94:$K$167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8" i="2" l="1"/>
  <c r="K116" i="2"/>
  <c r="K102" i="2"/>
  <c r="K137" i="2"/>
  <c r="K140" i="2"/>
  <c r="K112" i="2"/>
  <c r="K113" i="2"/>
  <c r="K130" i="2"/>
  <c r="K114" i="2"/>
  <c r="K115" i="2"/>
  <c r="K118" i="2"/>
  <c r="K119" i="2"/>
  <c r="K120" i="2"/>
  <c r="K122" i="2"/>
  <c r="K123" i="2"/>
  <c r="K124" i="2"/>
  <c r="K125" i="2"/>
  <c r="K126" i="2"/>
  <c r="K127" i="2"/>
  <c r="K129" i="2"/>
  <c r="K96" i="2"/>
  <c r="K111" i="2"/>
  <c r="K105" i="2"/>
  <c r="K104" i="2"/>
  <c r="K103" i="2"/>
  <c r="K106" i="2"/>
  <c r="K98" i="2"/>
  <c r="K99" i="2"/>
  <c r="K100" i="2"/>
  <c r="K138" i="2"/>
  <c r="K135" i="2"/>
  <c r="K136" i="2"/>
  <c r="K149" i="2"/>
  <c r="K151" i="2"/>
  <c r="K15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65" authorId="0" shapeId="0" xr:uid="{00000000-0006-0000-0000-000001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 xml:space="preserve">SUPERIOR OU INFERIOR
</t>
        </r>
      </text>
    </comment>
    <comment ref="C65" authorId="0" shapeId="0" xr:uid="{00000000-0006-0000-0000-000002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 xml:space="preserve">POSITIVA OU NEGATIVA
</t>
        </r>
      </text>
    </comment>
    <comment ref="C71" authorId="0" shapeId="0" xr:uid="{00000000-0006-0000-0000-000003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 xml:space="preserve">Elétrica ou a diesel
</t>
        </r>
      </text>
    </comment>
    <comment ref="C72" authorId="0" shapeId="0" xr:uid="{00000000-0006-0000-0000-000004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Elétrica ou a diesel</t>
        </r>
      </text>
    </comment>
    <comment ref="C73" authorId="0" shapeId="0" xr:uid="{00000000-0006-0000-0000-000005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Elétrica</t>
        </r>
      </text>
    </comment>
    <comment ref="C76" authorId="0" shapeId="0" xr:uid="{00000000-0006-0000-0000-000006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Pequeno – mangotinho, Pequeno, Médio 1, Médio 2, Grande</t>
        </r>
      </text>
    </comment>
    <comment ref="C80" authorId="0" shapeId="0" xr:uid="{00000000-0006-0000-0000-000007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Tipo 1 ou Tipo 2</t>
        </r>
      </text>
    </comment>
    <comment ref="C81" authorId="0" shapeId="0" xr:uid="{00000000-0006-0000-0000-000008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Fixo ou Regulável</t>
        </r>
      </text>
    </comment>
    <comment ref="C82" authorId="0" shapeId="0" xr:uid="{00000000-0006-0000-0000-000009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Simples ou Duplo</t>
        </r>
      </text>
    </comment>
    <comment ref="C92" authorId="0" shapeId="0" xr:uid="{00000000-0006-0000-0000-00000A000000}">
      <text>
        <r>
          <rPr>
            <sz val="9"/>
            <color indexed="8"/>
            <rFont val="Tahoma"/>
            <family val="2"/>
            <charset val="1"/>
          </rPr>
          <t xml:space="preserve">Telhas metálicas, Cabos de cordoalha, Barra chata de alumínio, Captor Franklin
</t>
        </r>
      </text>
    </comment>
    <comment ref="D92" authorId="0" shapeId="0" xr:uid="{00000000-0006-0000-0000-00000B000000}">
      <text>
        <r>
          <rPr>
            <b/>
            <sz val="9"/>
            <color indexed="8"/>
            <rFont val="Tahoma"/>
            <family val="2"/>
            <charset val="1"/>
          </rPr>
          <t xml:space="preserve">Espessura de 5mm, seção transversal de 16mm² ou 35mm², seção transversal de 70 mm², Altura de 6 metros
</t>
        </r>
      </text>
    </comment>
    <comment ref="F92" authorId="0" shapeId="0" xr:uid="{00000000-0006-0000-0000-00000C000000}">
      <text>
        <r>
          <rPr>
            <b/>
            <sz val="9"/>
            <color indexed="8"/>
            <rFont val="Tahoma"/>
            <family val="2"/>
            <charset val="1"/>
          </rPr>
          <t xml:space="preserve">Cabo de cobre, Barras chatas de alumínio, Ferragens complementares dos pilares
</t>
        </r>
      </text>
    </comment>
    <comment ref="H92" authorId="0" shapeId="0" xr:uid="{00000000-0006-0000-0000-00000D000000}">
      <text>
        <r>
          <rPr>
            <b/>
            <sz val="9"/>
            <color indexed="8"/>
            <rFont val="Tahoma"/>
            <family val="2"/>
            <charset val="1"/>
          </rPr>
          <t xml:space="preserve">Seção tranversal de 16mm² ou35mm², Ferragem de 50mm²
</t>
        </r>
      </text>
    </comment>
    <comment ref="I92" authorId="0" shapeId="0" xr:uid="{00000000-0006-0000-0000-00000E000000}">
      <text>
        <r>
          <rPr>
            <b/>
            <sz val="9"/>
            <color indexed="8"/>
            <rFont val="Tahoma"/>
            <family val="2"/>
            <charset val="1"/>
          </rPr>
          <t xml:space="preserve">Natural ou convencional
</t>
        </r>
      </text>
    </comment>
    <comment ref="J92" authorId="0" shapeId="0" xr:uid="{00000000-0006-0000-0000-00000F000000}">
      <text>
        <r>
          <rPr>
            <sz val="9"/>
            <color indexed="8"/>
            <rFont val="Tahoma"/>
            <family val="2"/>
            <charset val="1"/>
          </rPr>
          <t xml:space="preserve">Cabos de cobre e anel, Hastes dp tipo  copperweld, Armações das fundações </t>
        </r>
      </text>
    </comment>
    <comment ref="K92" authorId="0" shapeId="0" xr:uid="{00000000-0006-0000-0000-000010000000}">
      <text>
        <r>
          <rPr>
            <b/>
            <sz val="9"/>
            <color indexed="8"/>
            <rFont val="Tahoma"/>
            <family val="2"/>
            <charset val="1"/>
          </rPr>
          <t xml:space="preserve">Seção transversal de 50 mm², XXXX
</t>
        </r>
      </text>
    </comment>
    <comment ref="H94" authorId="0" shapeId="0" xr:uid="{00000000-0006-0000-0000-000011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Casa de Máquina de Incêndio</t>
        </r>
      </text>
    </comment>
    <comment ref="I94" authorId="0" shapeId="0" xr:uid="{00000000-0006-0000-0000-000012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Casa de Máquina do Elevador</t>
        </r>
      </text>
    </comment>
    <comment ref="J94" authorId="0" shapeId="0" xr:uid="{00000000-0006-0000-0000-000013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Casa de Máquina de Incêndio</t>
        </r>
      </text>
    </comment>
    <comment ref="B102" authorId="0" shapeId="0" xr:uid="{00000000-0006-0000-0000-000014000000}">
      <text>
        <r>
          <rPr>
            <b/>
            <sz val="9"/>
            <color indexed="8"/>
            <rFont val="Tahoma"/>
            <family val="2"/>
            <charset val="1"/>
          </rPr>
          <t xml:space="preserve">pc:
</t>
        </r>
        <r>
          <rPr>
            <sz val="9"/>
            <color indexed="8"/>
            <rFont val="Tahoma"/>
            <family val="2"/>
            <charset val="1"/>
          </rPr>
          <t>Seco (dry), Resposta Rápida ou Cobertura Extendida</t>
        </r>
      </text>
    </comment>
  </commentList>
</comments>
</file>

<file path=xl/sharedStrings.xml><?xml version="1.0" encoding="utf-8"?>
<sst xmlns="http://schemas.openxmlformats.org/spreadsheetml/2006/main" count="312" uniqueCount="229">
  <si>
    <t>IDENTIFICAÇÃO DA EDIFICAÇÃO E/OU ÁREA DE RISCO</t>
  </si>
  <si>
    <t xml:space="preserve">Endereço: AVENIDA JOÃO JASBICK, Nº 520 - SANTO ANTÔNIO DE PÁDUA - RJ
</t>
  </si>
  <si>
    <t>Proprietário: 04.249.257/0001-32</t>
  </si>
  <si>
    <t>Responsável técnico de segurança: Márcia Antônia Santos Amorim - Arquiteta e Urbanista e Engenheira de Segurança</t>
  </si>
  <si>
    <t>Conselho Técnico: CAU</t>
  </si>
  <si>
    <t>nº de matrícula: A34205-0</t>
  </si>
  <si>
    <t>Decreto Estadual adotado (nº e ano): Decreto Estadual nº 42/2018</t>
  </si>
  <si>
    <t>Altura (m):</t>
  </si>
  <si>
    <t>Nº de pavimentos: 5</t>
  </si>
  <si>
    <t>Ocupação do subsolo: Sim</t>
  </si>
  <si>
    <t>Edificação construída ou licenciada anterior à vigência do Decreto nº 42/2018:</t>
  </si>
  <si>
    <t>SIM   (     )</t>
  </si>
  <si>
    <t>Ano da construção ou do licenciamento:</t>
  </si>
  <si>
    <t>NÃO (  X  )</t>
  </si>
  <si>
    <t>Lotação prevista (apenas para áreas que desenvolvam ocupação do Grupo F): NÃO POSSUI</t>
  </si>
  <si>
    <t>Descreva como se dá o sistema de condicionamento de ar da edificação (central de ar, split, etc.): CENTRAL DE AR</t>
  </si>
  <si>
    <t>CLASSIFICAÇÃO – Decreto Estadual nº 42/2018 - Anexo II</t>
  </si>
  <si>
    <t>Grupo</t>
  </si>
  <si>
    <t>Ocupação</t>
  </si>
  <si>
    <t>Divisão</t>
  </si>
  <si>
    <t>Descrição</t>
  </si>
  <si>
    <t>H</t>
  </si>
  <si>
    <t>SERVIÇO DE SAÚDE</t>
  </si>
  <si>
    <t>H-3</t>
  </si>
  <si>
    <t>HOSPITAL COM INTERNAÇÃO</t>
  </si>
  <si>
    <t xml:space="preserve">CLASSIFICAÇÃO DAS EDIFICAÇÕES </t>
  </si>
  <si>
    <t>Risco</t>
  </si>
  <si>
    <t>RISCO MÉDIO 1</t>
  </si>
  <si>
    <t>ELEMENTOS ESTRUTURAIS – NT 2-19</t>
  </si>
  <si>
    <t>Estrutura portante (ex: concreto, aço, madeira, outros): CONCRETO</t>
  </si>
  <si>
    <t>Estrutura de sustentação da cobertura (ex: concreto, aço, madeira, outros): CONCRETO</t>
  </si>
  <si>
    <t>Altura da edificação (m): 24,15</t>
  </si>
  <si>
    <t>TRRF: 90 MIN</t>
  </si>
  <si>
    <t>Aplicação de revestimento</t>
  </si>
  <si>
    <t>SIM  (    )</t>
  </si>
  <si>
    <t>Tipo de material de proteção:</t>
  </si>
  <si>
    <t>CONCRETO</t>
  </si>
  <si>
    <t>(Conforme modelo do Anexo E, da NT 2-19)</t>
  </si>
  <si>
    <t>MEDIDAS DE SEGURANÇA CONTRA INCÊNDIO – DECRETO Nº 42/2018</t>
  </si>
  <si>
    <t>Tabela adotada, conforme anexo III do Decreto nº 42/2018</t>
  </si>
  <si>
    <t>X</t>
  </si>
  <si>
    <t>Extintores</t>
  </si>
  <si>
    <t>Hidrantes e mangotinhos</t>
  </si>
  <si>
    <t>Chuveiros automáticos</t>
  </si>
  <si>
    <t>Sinalização de segurança</t>
  </si>
  <si>
    <t>Iluminação de emergência</t>
  </si>
  <si>
    <t>Alarme de incêndio</t>
  </si>
  <si>
    <t>Detecção de incêndio</t>
  </si>
  <si>
    <t>Saídas de emergência</t>
  </si>
  <si>
    <t>Plano de emergência</t>
  </si>
  <si>
    <t>SPDA</t>
  </si>
  <si>
    <t>Controle de fumaça</t>
  </si>
  <si>
    <t>Hidrante urbano</t>
  </si>
  <si>
    <t>Acesso de viaturas em edificações</t>
  </si>
  <si>
    <t>Compartimentação vertical</t>
  </si>
  <si>
    <t>Compartimentação horizontal</t>
  </si>
  <si>
    <t>Segurança estrutural contra incêndio</t>
  </si>
  <si>
    <t xml:space="preserve">Controle de Materiais de Acabamento </t>
  </si>
  <si>
    <t>Separação entre edificações</t>
  </si>
  <si>
    <t>Elevador de emergência</t>
  </si>
  <si>
    <t>Brigada de incêndio</t>
  </si>
  <si>
    <t>Sistema de resfriamento</t>
  </si>
  <si>
    <t>Sistema fixo de gases limpos e CO2</t>
  </si>
  <si>
    <t>Sistema de espuma</t>
  </si>
  <si>
    <t>RISCOS ESPECIAIS – DECRETO Nº 42/2018</t>
  </si>
  <si>
    <t>Armazenamento de líquidos inflamáveis/combustíveis</t>
  </si>
  <si>
    <t>Gás liquefeito de petróleo</t>
  </si>
  <si>
    <t>Gás natural</t>
  </si>
  <si>
    <t>Armazenamento de produtos perigosos</t>
  </si>
  <si>
    <t>Fogos de artifício</t>
  </si>
  <si>
    <t>Vaso sob pressão (caldeira)</t>
  </si>
  <si>
    <t>Grupo motogerador</t>
  </si>
  <si>
    <t>Sistema de ar condicionado e ventilação mecânica</t>
  </si>
  <si>
    <t>Exaustão mecânica da(s) cozinha(s)</t>
  </si>
  <si>
    <t>RESERVATÓRIO/RTI</t>
  </si>
  <si>
    <t>Localização</t>
  </si>
  <si>
    <t>Tipo de Sucção</t>
  </si>
  <si>
    <t>Vol. do Reservatório</t>
  </si>
  <si>
    <t>Vol. da RTI (Litros)</t>
  </si>
  <si>
    <t>SUPERIOR</t>
  </si>
  <si>
    <t>POSITIVA</t>
  </si>
  <si>
    <t>SPK</t>
  </si>
  <si>
    <t>HID</t>
  </si>
  <si>
    <t>TOTAL</t>
  </si>
  <si>
    <t>BOMBA DE INCÊNDIO – NT 2-04</t>
  </si>
  <si>
    <t>Tipo</t>
  </si>
  <si>
    <t>Vazão (L/MIN)</t>
  </si>
  <si>
    <t>AMT (MCA)</t>
  </si>
  <si>
    <t>Principal</t>
  </si>
  <si>
    <t>ELÉTRICA</t>
  </si>
  <si>
    <t>Reserva</t>
  </si>
  <si>
    <t>Jockey</t>
  </si>
  <si>
    <t>ISENTA</t>
  </si>
  <si>
    <t>SISTEMA DE HIDRANTES E MANGOTINHOS – NT 2-02</t>
  </si>
  <si>
    <t>Classificação de Risco</t>
  </si>
  <si>
    <t xml:space="preserve">MÉDIO 1 </t>
  </si>
  <si>
    <t>Diâmetro da Tubulação de Succção (mm)</t>
  </si>
  <si>
    <t>200 MM</t>
  </si>
  <si>
    <t>Diâmetro da Tubulação Recalque (mm)</t>
  </si>
  <si>
    <t>65 MM</t>
  </si>
  <si>
    <t>Diâmetro da Mangueira (mm)</t>
  </si>
  <si>
    <t>38 MM</t>
  </si>
  <si>
    <t>Tipo da Mangueira</t>
  </si>
  <si>
    <t>TIPO II</t>
  </si>
  <si>
    <t>Tipo de Esguicho</t>
  </si>
  <si>
    <t>REGULÁVEL</t>
  </si>
  <si>
    <t>Hidrante de Recalque</t>
  </si>
  <si>
    <t>SIMPLES</t>
  </si>
  <si>
    <t>GÁS GLP/GN – NT 3-02</t>
  </si>
  <si>
    <t>Tipo de Cilindro/Botijão</t>
  </si>
  <si>
    <t xml:space="preserve">Capacidade Individual </t>
  </si>
  <si>
    <t>N° de Cilindros</t>
  </si>
  <si>
    <t>Capacidade Total</t>
  </si>
  <si>
    <t>Estacionário (Kg)</t>
  </si>
  <si>
    <t xml:space="preserve">A EDIFICAÇÃO FARÁ USO DE GÁS ENCANADO </t>
  </si>
  <si>
    <t>Transportável (Kg)</t>
  </si>
  <si>
    <t>SISTEMA DE PROTEÇÃO CONTRA DESCARGAS ATMOSFÉRICAS – NT 2-12</t>
  </si>
  <si>
    <t>Captação</t>
  </si>
  <si>
    <t>Condução</t>
  </si>
  <si>
    <t>Aterramento</t>
  </si>
  <si>
    <t>Materiais</t>
  </si>
  <si>
    <t>Características</t>
  </si>
  <si>
    <t>Material</t>
  </si>
  <si>
    <t>Quantidade</t>
  </si>
  <si>
    <t xml:space="preserve">Natural </t>
  </si>
  <si>
    <t>Terminal Aéreo</t>
  </si>
  <si>
    <t>25 cm de altura</t>
  </si>
  <si>
    <t>Natural</t>
  </si>
  <si>
    <t>cabo de cobre</t>
  </si>
  <si>
    <t>16 mm²</t>
  </si>
  <si>
    <t>Copperweld</t>
  </si>
  <si>
    <t>50 mm²</t>
  </si>
  <si>
    <t xml:space="preserve">BLOCO A </t>
  </si>
  <si>
    <t>BLOCO B - TÉRREO</t>
  </si>
  <si>
    <t>BLOCO B - 1º PAV.</t>
  </si>
  <si>
    <t>BLOCO B - 2º PAV.</t>
  </si>
  <si>
    <t>BLOCO B - 3º PAV.</t>
  </si>
  <si>
    <t>BLOCO B - 4º PAV.</t>
  </si>
  <si>
    <t>CMI</t>
  </si>
  <si>
    <t>Total</t>
  </si>
  <si>
    <t>QUADRO DE ÁREAS</t>
  </si>
  <si>
    <t>ATC (m²)</t>
  </si>
  <si>
    <t>SISTEMA DE PROTEÇÃO POR EXTINTORES – NT 2-01</t>
  </si>
  <si>
    <t>CO2 4KG - 5-B : C</t>
  </si>
  <si>
    <t>Pó ABC 6KG - 3-A : 20-B : C</t>
  </si>
  <si>
    <t>SISTEMA DE PROTEÇÃO POR CHUVEIROS AUTOMÁTICOS – NT 2-03</t>
  </si>
  <si>
    <t>Tipo:</t>
  </si>
  <si>
    <t>Pendente</t>
  </si>
  <si>
    <t>k= 80</t>
  </si>
  <si>
    <t>Para Cima (UP Right)</t>
  </si>
  <si>
    <t>T= 68°C</t>
  </si>
  <si>
    <t>DRY</t>
  </si>
  <si>
    <t>VGA</t>
  </si>
  <si>
    <t>Total (Sprinklers)</t>
  </si>
  <si>
    <t>POSICIONAMENTO DOS HIDRANTES – NT 2-02</t>
  </si>
  <si>
    <t>SISTEMA DE SINALIZAÇÃO DE EMERGÊNCIA – NT 2-05</t>
  </si>
  <si>
    <t>Código da Placa</t>
  </si>
  <si>
    <t>Dimensões(mm)</t>
  </si>
  <si>
    <t>252x125</t>
  </si>
  <si>
    <t>13E</t>
  </si>
  <si>
    <t>252x126</t>
  </si>
  <si>
    <t>13D</t>
  </si>
  <si>
    <t>16A</t>
  </si>
  <si>
    <t>16B</t>
  </si>
  <si>
    <t>378x126</t>
  </si>
  <si>
    <t>89x89</t>
  </si>
  <si>
    <t>179x179</t>
  </si>
  <si>
    <t>23b</t>
  </si>
  <si>
    <t>23c</t>
  </si>
  <si>
    <t>378X126</t>
  </si>
  <si>
    <t>SISTEMA DE ILUMINAÇÃO DE EMERGÊNCIA – NT 2-06</t>
  </si>
  <si>
    <t>Blocos Autônomos 100 LUMENS</t>
  </si>
  <si>
    <t>Blocos Autônomos 200 LUMENS</t>
  </si>
  <si>
    <t>SISTEMA DE DETECÇÃO E ALARME DE INCÊNDIO – NT 2-07</t>
  </si>
  <si>
    <t>Acionador manual</t>
  </si>
  <si>
    <t>Alarme audiovisual</t>
  </si>
  <si>
    <t>Central de alarme</t>
  </si>
  <si>
    <t>Detector óptico</t>
  </si>
  <si>
    <t>?</t>
  </si>
  <si>
    <t>SAÍDAS DE EMERGÊNCIA – NT 2-08</t>
  </si>
  <si>
    <t>Lotação:</t>
  </si>
  <si>
    <t>Tipo de edificação</t>
  </si>
  <si>
    <t>Grupo e divisão</t>
  </si>
  <si>
    <t>Pavimento</t>
  </si>
  <si>
    <t>Sem chuveiros ou sem detectores automáticos</t>
  </si>
  <si>
    <t>Tipo de escada</t>
  </si>
  <si>
    <t>Saída única</t>
  </si>
  <si>
    <t>(γ)</t>
  </si>
  <si>
    <t>DE SAÍDA DA EDIFICAÇÃO</t>
  </si>
  <si>
    <t>ESCADA ENCLAUSURADA PRESSURIZADA</t>
  </si>
  <si>
    <t>DEMAIS</t>
  </si>
  <si>
    <t>Capacidade de unidade de passagem:</t>
  </si>
  <si>
    <t>Número de unidade de passagem projetada:</t>
  </si>
  <si>
    <t>PCF 60</t>
  </si>
  <si>
    <t>CENTRAL DE GERADORES – NT 3-03</t>
  </si>
  <si>
    <t>Volume de diesel</t>
  </si>
  <si>
    <t>O IMÓVEL NÃO FAZ USO DE GERADOR</t>
  </si>
  <si>
    <t>LGE</t>
  </si>
  <si>
    <t>ARMAZENAMENTO DE LÍQUIDOS INFLAMÁVEIS/COMBUSTÍVEIS</t>
  </si>
  <si>
    <t>Tanque</t>
  </si>
  <si>
    <t>Tipo de tanque</t>
  </si>
  <si>
    <t>Classe do líquido</t>
  </si>
  <si>
    <t>Volume (L)</t>
  </si>
  <si>
    <t>Volume de LGE (L)</t>
  </si>
  <si>
    <t>Subterraneo</t>
  </si>
  <si>
    <t>A EDIFICAÇÃO NÃO FAZ ARMAZENAMENTO DE LÍQUIDOS INFLAMÁVEIS/COMBUSTÍVEIS</t>
  </si>
  <si>
    <t>Superfície</t>
  </si>
  <si>
    <t>Fracionado</t>
  </si>
  <si>
    <t>CONTROLE DE MATERIAIS DE ACABAMENTO E REVESTIMENTO - NT 2-20</t>
  </si>
  <si>
    <t>Classificação</t>
  </si>
  <si>
    <t>Retardante de chamas</t>
  </si>
  <si>
    <t>Piso</t>
  </si>
  <si>
    <t>Acabamento</t>
  </si>
  <si>
    <t>Cerâmica/Tinta</t>
  </si>
  <si>
    <t>Classe I</t>
  </si>
  <si>
    <t>NÃO</t>
  </si>
  <si>
    <t>Revestimento</t>
  </si>
  <si>
    <t>Concreto</t>
  </si>
  <si>
    <t>Paredes / Divisórias</t>
  </si>
  <si>
    <t>Alv. Bloco Cerâmico</t>
  </si>
  <si>
    <t>Tetos / Forros</t>
  </si>
  <si>
    <t>Forro em Drywall</t>
  </si>
  <si>
    <t>Classe II</t>
  </si>
  <si>
    <t xml:space="preserve">Pintura/Lage </t>
  </si>
  <si>
    <t>Lage de concreto</t>
  </si>
  <si>
    <t>Coberturas</t>
  </si>
  <si>
    <t>Telha cerâmica/fibrocimento</t>
  </si>
  <si>
    <t>Pintura</t>
  </si>
  <si>
    <t>Fachadas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</si>
</sst>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indexed="8"/>
      <name val="Calibri"/>
      <family val="2"/>
      <charset val="1"/>
    </font>
    <font>
      <b/>
      <sz val="11"/>
      <color indexed="8"/>
      <name val="Calibri"/>
      <family val="2"/>
      <charset val="1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sz val="8"/>
      <name val="Calibri"/>
      <family val="2"/>
      <charset val="1"/>
    </font>
    <font>
      <sz val="10"/>
      <color indexed="8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7"/>
      </patternFill>
    </fill>
    <fill>
      <patternFill patternType="solid">
        <fgColor indexed="8"/>
        <bgColor indexed="58"/>
      </patternFill>
    </fill>
    <fill>
      <patternFill patternType="solid">
        <fgColor indexed="26"/>
        <bgColor indexed="27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58"/>
      </patternFill>
    </fill>
  </fills>
  <borders count="103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medium">
        <color indexed="64"/>
      </right>
      <top style="thin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</borders>
  <cellStyleXfs count="1">
    <xf numFmtId="0" fontId="0" fillId="0" borderId="0"/>
  </cellStyleXfs>
  <cellXfs count="249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1" xfId="0" applyBorder="1"/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 shrinkToFi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4" xfId="0" applyFill="1" applyBorder="1"/>
    <xf numFmtId="0" fontId="0" fillId="0" borderId="9" xfId="0" applyBorder="1"/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5" borderId="13" xfId="0" quotePrefix="1" applyFill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0" fillId="6" borderId="0" xfId="0" applyFill="1"/>
    <xf numFmtId="0" fontId="0" fillId="7" borderId="0" xfId="0" applyFill="1"/>
    <xf numFmtId="0" fontId="0" fillId="6" borderId="0" xfId="0" applyFill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2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2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2" borderId="24" xfId="0" applyFill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0" fillId="8" borderId="25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6" borderId="2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8" borderId="26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8" borderId="31" xfId="0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2" borderId="33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3" fontId="0" fillId="2" borderId="32" xfId="0" applyNumberFormat="1" applyFill="1" applyBorder="1" applyAlignment="1">
      <alignment horizontal="center" vertical="center"/>
    </xf>
    <xf numFmtId="3" fontId="0" fillId="2" borderId="28" xfId="0" applyNumberFormat="1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/>
    </xf>
    <xf numFmtId="0" fontId="0" fillId="8" borderId="14" xfId="0" applyFill="1" applyBorder="1" applyAlignment="1">
      <alignment horizontal="center" vertical="center"/>
    </xf>
    <xf numFmtId="0" fontId="0" fillId="8" borderId="15" xfId="0" applyFill="1" applyBorder="1" applyAlignment="1">
      <alignment horizontal="center" vertical="center"/>
    </xf>
    <xf numFmtId="0" fontId="0" fillId="8" borderId="4" xfId="0" applyFill="1" applyBorder="1" applyAlignment="1">
      <alignment vertical="center"/>
    </xf>
    <xf numFmtId="0" fontId="0" fillId="6" borderId="34" xfId="0" applyFill="1" applyBorder="1" applyAlignment="1">
      <alignment horizontal="center" vertical="center"/>
    </xf>
    <xf numFmtId="0" fontId="0" fillId="2" borderId="35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0" fillId="2" borderId="37" xfId="0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1" fillId="4" borderId="40" xfId="0" applyFont="1" applyFill="1" applyBorder="1" applyAlignment="1">
      <alignment horizontal="center" vertical="center"/>
    </xf>
    <xf numFmtId="0" fontId="1" fillId="4" borderId="41" xfId="0" applyFont="1" applyFill="1" applyBorder="1" applyAlignment="1">
      <alignment horizontal="center" vertical="center"/>
    </xf>
    <xf numFmtId="0" fontId="1" fillId="4" borderId="42" xfId="0" applyFont="1" applyFill="1" applyBorder="1" applyAlignment="1">
      <alignment horizontal="center" vertical="center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2" borderId="49" xfId="0" applyFill="1" applyBorder="1" applyAlignment="1">
      <alignment vertical="center" wrapText="1"/>
    </xf>
    <xf numFmtId="0" fontId="0" fillId="2" borderId="50" xfId="0" applyFill="1" applyBorder="1" applyAlignment="1">
      <alignment vertical="center" wrapText="1"/>
    </xf>
    <xf numFmtId="0" fontId="0" fillId="2" borderId="51" xfId="0" applyFill="1" applyBorder="1" applyAlignment="1">
      <alignment vertical="center" wrapText="1"/>
    </xf>
    <xf numFmtId="0" fontId="0" fillId="2" borderId="52" xfId="0" applyFill="1" applyBorder="1" applyAlignment="1">
      <alignment vertical="center" wrapText="1"/>
    </xf>
    <xf numFmtId="0" fontId="0" fillId="2" borderId="53" xfId="0" applyFill="1" applyBorder="1" applyAlignment="1">
      <alignment vertical="center" wrapText="1"/>
    </xf>
    <xf numFmtId="0" fontId="0" fillId="2" borderId="54" xfId="0" applyFill="1" applyBorder="1" applyAlignment="1">
      <alignment vertical="center" wrapText="1"/>
    </xf>
    <xf numFmtId="0" fontId="0" fillId="2" borderId="23" xfId="0" applyFill="1" applyBorder="1" applyAlignment="1">
      <alignment horizontal="left"/>
    </xf>
    <xf numFmtId="0" fontId="0" fillId="2" borderId="45" xfId="0" applyFill="1" applyBorder="1" applyAlignment="1">
      <alignment horizontal="left"/>
    </xf>
    <xf numFmtId="0" fontId="0" fillId="2" borderId="23" xfId="0" applyFill="1" applyBorder="1" applyAlignment="1">
      <alignment horizontal="left" vertical="center"/>
    </xf>
    <xf numFmtId="0" fontId="0" fillId="2" borderId="45" xfId="0" applyFill="1" applyBorder="1" applyAlignment="1">
      <alignment horizontal="left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/>
    </xf>
    <xf numFmtId="0" fontId="1" fillId="4" borderId="57" xfId="0" applyFont="1" applyFill="1" applyBorder="1" applyAlignment="1">
      <alignment horizontal="center" vertical="center"/>
    </xf>
    <xf numFmtId="0" fontId="0" fillId="2" borderId="43" xfId="0" applyFill="1" applyBorder="1" applyAlignment="1">
      <alignment horizontal="left" vertical="center"/>
    </xf>
    <xf numFmtId="0" fontId="0" fillId="2" borderId="44" xfId="0" applyFill="1" applyBorder="1" applyAlignment="1">
      <alignment horizontal="left" vertical="center"/>
    </xf>
    <xf numFmtId="0" fontId="0" fillId="0" borderId="5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5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60" xfId="0" applyBorder="1" applyAlignment="1">
      <alignment horizontal="center"/>
    </xf>
    <xf numFmtId="0" fontId="0" fillId="0" borderId="61" xfId="0" applyBorder="1" applyAlignment="1">
      <alignment horizontal="center"/>
    </xf>
    <xf numFmtId="0" fontId="0" fillId="0" borderId="62" xfId="0" applyBorder="1" applyAlignment="1">
      <alignment horizontal="center"/>
    </xf>
    <xf numFmtId="0" fontId="0" fillId="0" borderId="65" xfId="0" applyBorder="1" applyAlignment="1">
      <alignment horizontal="center" vertical="center"/>
    </xf>
    <xf numFmtId="0" fontId="0" fillId="0" borderId="66" xfId="0" applyBorder="1" applyAlignment="1">
      <alignment horizontal="center" vertical="center"/>
    </xf>
    <xf numFmtId="0" fontId="0" fillId="0" borderId="67" xfId="0" applyBorder="1" applyAlignment="1">
      <alignment horizontal="center" vertical="center"/>
    </xf>
    <xf numFmtId="0" fontId="0" fillId="0" borderId="6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5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4" borderId="68" xfId="0" applyFont="1" applyFill="1" applyBorder="1" applyAlignment="1">
      <alignment horizontal="center" vertical="center"/>
    </xf>
    <xf numFmtId="0" fontId="0" fillId="2" borderId="13" xfId="0" applyFill="1" applyBorder="1" applyAlignment="1">
      <alignment horizontal="left"/>
    </xf>
    <xf numFmtId="0" fontId="0" fillId="2" borderId="17" xfId="0" applyFill="1" applyBorder="1" applyAlignment="1">
      <alignment horizontal="left"/>
    </xf>
    <xf numFmtId="0" fontId="0" fillId="2" borderId="2" xfId="0" applyFill="1" applyBorder="1" applyAlignment="1">
      <alignment horizontal="center" vertical="center"/>
    </xf>
    <xf numFmtId="0" fontId="0" fillId="2" borderId="28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64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71" xfId="0" applyFont="1" applyFill="1" applyBorder="1" applyAlignment="1">
      <alignment horizontal="center" vertical="center"/>
    </xf>
    <xf numFmtId="0" fontId="1" fillId="4" borderId="72" xfId="0" applyFont="1" applyFill="1" applyBorder="1" applyAlignment="1">
      <alignment horizontal="center" vertical="center"/>
    </xf>
    <xf numFmtId="0" fontId="0" fillId="2" borderId="73" xfId="0" applyFill="1" applyBorder="1" applyAlignment="1">
      <alignment horizontal="center" vertical="center"/>
    </xf>
    <xf numFmtId="0" fontId="0" fillId="2" borderId="74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2" borderId="7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6" xfId="0" applyBorder="1" applyAlignment="1">
      <alignment horizontal="center" vertical="center"/>
    </xf>
    <xf numFmtId="0" fontId="1" fillId="4" borderId="77" xfId="0" applyFont="1" applyFill="1" applyBorder="1" applyAlignment="1">
      <alignment horizontal="center" vertical="center"/>
    </xf>
    <xf numFmtId="0" fontId="1" fillId="4" borderId="78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0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6" borderId="23" xfId="0" applyFill="1" applyBorder="1" applyAlignment="1">
      <alignment horizontal="center" vertical="center"/>
    </xf>
    <xf numFmtId="0" fontId="0" fillId="6" borderId="44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0" fillId="6" borderId="81" xfId="0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0" fillId="6" borderId="51" xfId="0" applyFill="1" applyBorder="1" applyAlignment="1">
      <alignment horizontal="center" vertical="center"/>
    </xf>
    <xf numFmtId="0" fontId="0" fillId="6" borderId="82" xfId="0" applyFill="1" applyBorder="1" applyAlignment="1">
      <alignment horizontal="center" vertical="center"/>
    </xf>
    <xf numFmtId="0" fontId="0" fillId="6" borderId="53" xfId="0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0" fillId="0" borderId="85" xfId="0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81" xfId="0" applyBorder="1" applyAlignment="1">
      <alignment horizontal="center" vertical="center" wrapText="1"/>
    </xf>
    <xf numFmtId="0" fontId="0" fillId="0" borderId="50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  <xf numFmtId="0" fontId="0" fillId="0" borderId="87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8" xfId="0" applyBorder="1" applyAlignment="1">
      <alignment horizontal="center" vertical="center" wrapText="1"/>
    </xf>
    <xf numFmtId="0" fontId="0" fillId="0" borderId="89" xfId="0" applyBorder="1" applyAlignment="1">
      <alignment horizontal="center" vertical="center" wrapText="1"/>
    </xf>
    <xf numFmtId="0" fontId="0" fillId="0" borderId="90" xfId="0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6" borderId="0" xfId="0" applyFill="1" applyAlignment="1">
      <alignment horizontal="center" vertical="center"/>
    </xf>
    <xf numFmtId="0" fontId="1" fillId="4" borderId="40" xfId="0" applyFont="1" applyFill="1" applyBorder="1" applyAlignment="1">
      <alignment horizontal="center"/>
    </xf>
    <xf numFmtId="0" fontId="1" fillId="4" borderId="41" xfId="0" applyFont="1" applyFill="1" applyBorder="1" applyAlignment="1">
      <alignment horizontal="center"/>
    </xf>
    <xf numFmtId="0" fontId="1" fillId="4" borderId="42" xfId="0" applyFont="1" applyFill="1" applyBorder="1" applyAlignment="1">
      <alignment horizontal="center"/>
    </xf>
    <xf numFmtId="0" fontId="0" fillId="2" borderId="16" xfId="0" applyFill="1" applyBorder="1" applyAlignment="1">
      <alignment horizontal="center" vertical="center"/>
    </xf>
    <xf numFmtId="0" fontId="0" fillId="0" borderId="81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89" xfId="0" applyBorder="1" applyAlignment="1">
      <alignment horizontal="center" vertical="center"/>
    </xf>
    <xf numFmtId="0" fontId="0" fillId="0" borderId="90" xfId="0" applyBorder="1" applyAlignment="1">
      <alignment horizontal="center" vertical="center"/>
    </xf>
    <xf numFmtId="0" fontId="0" fillId="8" borderId="83" xfId="0" applyFill="1" applyBorder="1" applyAlignment="1">
      <alignment horizontal="center" vertical="center" wrapText="1"/>
    </xf>
    <xf numFmtId="0" fontId="0" fillId="8" borderId="85" xfId="0" applyFill="1" applyBorder="1" applyAlignment="1">
      <alignment horizontal="center" vertical="center" wrapText="1"/>
    </xf>
    <xf numFmtId="0" fontId="0" fillId="8" borderId="84" xfId="0" applyFill="1" applyBorder="1" applyAlignment="1">
      <alignment horizontal="center" vertical="center" wrapText="1"/>
    </xf>
    <xf numFmtId="0" fontId="0" fillId="8" borderId="83" xfId="0" applyFill="1" applyBorder="1" applyAlignment="1">
      <alignment horizontal="center" vertical="center"/>
    </xf>
    <xf numFmtId="0" fontId="0" fillId="8" borderId="8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92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94" xfId="0" applyBorder="1" applyAlignment="1">
      <alignment horizontal="center" vertical="center"/>
    </xf>
    <xf numFmtId="0" fontId="0" fillId="0" borderId="95" xfId="0" applyBorder="1" applyAlignment="1">
      <alignment horizontal="center" vertical="center"/>
    </xf>
    <xf numFmtId="0" fontId="0" fillId="0" borderId="9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4" borderId="37" xfId="0" applyFont="1" applyFill="1" applyBorder="1" applyAlignment="1">
      <alignment horizontal="center" vertical="center"/>
    </xf>
    <xf numFmtId="0" fontId="1" fillId="4" borderId="84" xfId="0" applyFont="1" applyFill="1" applyBorder="1" applyAlignment="1">
      <alignment horizontal="center" vertical="center"/>
    </xf>
    <xf numFmtId="0" fontId="1" fillId="4" borderId="97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4" borderId="98" xfId="0" applyFont="1" applyFill="1" applyBorder="1" applyAlignment="1">
      <alignment horizontal="center"/>
    </xf>
    <xf numFmtId="0" fontId="0" fillId="2" borderId="99" xfId="0" applyFill="1" applyBorder="1" applyAlignment="1">
      <alignment horizontal="center" vertical="center"/>
    </xf>
    <xf numFmtId="0" fontId="0" fillId="2" borderId="100" xfId="0" applyFill="1" applyBorder="1" applyAlignment="1">
      <alignment horizontal="center" vertical="center"/>
    </xf>
    <xf numFmtId="0" fontId="0" fillId="2" borderId="101" xfId="0" applyFill="1" applyBorder="1" applyAlignment="1">
      <alignment horizontal="center" vertical="center"/>
    </xf>
    <xf numFmtId="0" fontId="0" fillId="0" borderId="102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0" fillId="0" borderId="16" xfId="0" applyBorder="1" applyAlignment="1"/>
    <xf numFmtId="0" fontId="0" fillId="0" borderId="4" xfId="0" applyBorder="1" applyAlignment="1"/>
    <xf numFmtId="0" fontId="0" fillId="0" borderId="15" xfId="0" applyBorder="1" applyAlignment="1"/>
    <xf numFmtId="0" fontId="0" fillId="2" borderId="4" xfId="0" applyFill="1" applyBorder="1" applyAlignment="1"/>
    <xf numFmtId="0" fontId="0" fillId="2" borderId="15" xfId="0" applyFill="1" applyBorder="1" applyAlignment="1"/>
    <xf numFmtId="0" fontId="5" fillId="2" borderId="16" xfId="0" applyFont="1" applyFill="1" applyBorder="1" applyAlignment="1"/>
    <xf numFmtId="0" fontId="5" fillId="2" borderId="4" xfId="0" applyFont="1" applyFill="1" applyBorder="1" applyAlignment="1"/>
    <xf numFmtId="0" fontId="0" fillId="0" borderId="18" xfId="0" applyBorder="1" applyAlignment="1"/>
    <xf numFmtId="0" fontId="0" fillId="0" borderId="13" xfId="0" applyBorder="1" applyAlignment="1"/>
    <xf numFmtId="0" fontId="0" fillId="0" borderId="17" xfId="0" applyBorder="1" applyAlignment="1"/>
    <xf numFmtId="0" fontId="0" fillId="0" borderId="63" xfId="0" applyBorder="1" applyAlignment="1"/>
    <xf numFmtId="0" fontId="0" fillId="0" borderId="1" xfId="0" applyBorder="1" applyAlignment="1"/>
    <xf numFmtId="0" fontId="0" fillId="0" borderId="64" xfId="0" applyBorder="1" applyAlignment="1"/>
    <xf numFmtId="0" fontId="0" fillId="2" borderId="1" xfId="0" applyFill="1" applyBorder="1" applyAlignment="1"/>
    <xf numFmtId="0" fontId="0" fillId="2" borderId="64" xfId="0" applyFill="1" applyBorder="1" applyAlignment="1"/>
    <xf numFmtId="0" fontId="0" fillId="2" borderId="9" xfId="0" applyFill="1" applyBorder="1" applyAlignment="1"/>
    <xf numFmtId="0" fontId="0" fillId="2" borderId="59" xfId="0" applyFill="1" applyBorder="1" applyAlignment="1"/>
    <xf numFmtId="0" fontId="0" fillId="2" borderId="34" xfId="0" applyFill="1" applyBorder="1" applyAlignment="1"/>
    <xf numFmtId="0" fontId="0" fillId="0" borderId="34" xfId="0" applyBorder="1" applyAlignment="1"/>
    <xf numFmtId="0" fontId="0" fillId="2" borderId="69" xfId="0" applyFill="1" applyBorder="1" applyAlignment="1"/>
    <xf numFmtId="0" fontId="0" fillId="2" borderId="17" xfId="0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EEECE1"/>
      <rgbColor rgb="00EEEEEE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73"/>
  <sheetViews>
    <sheetView tabSelected="1" topLeftCell="A19" zoomScale="85" zoomScaleNormal="85" workbookViewId="0">
      <selection activeCell="B171" sqref="A1:K172"/>
    </sheetView>
  </sheetViews>
  <sheetFormatPr defaultColWidth="8.5703125" defaultRowHeight="15"/>
  <cols>
    <col min="1" max="1" width="7.85546875" customWidth="1"/>
    <col min="2" max="7" width="24.7109375" style="1" customWidth="1"/>
    <col min="8" max="10" width="24.7109375" customWidth="1"/>
    <col min="11" max="11" width="24.7109375" style="1" customWidth="1"/>
    <col min="12" max="12" width="34.5703125" customWidth="1"/>
  </cols>
  <sheetData>
    <row r="1" spans="1:11" s="2" customFormat="1">
      <c r="A1" s="100" t="s">
        <v>0</v>
      </c>
      <c r="B1" s="101"/>
      <c r="C1" s="101"/>
      <c r="D1" s="101"/>
      <c r="E1" s="101"/>
      <c r="F1" s="102"/>
      <c r="K1" s="3"/>
    </row>
    <row r="2" spans="1:11" s="2" customFormat="1">
      <c r="A2" s="225" t="s">
        <v>1</v>
      </c>
      <c r="B2" s="226"/>
      <c r="C2" s="226"/>
      <c r="D2" s="226"/>
      <c r="E2" s="226"/>
      <c r="F2" s="227"/>
      <c r="K2" s="3"/>
    </row>
    <row r="3" spans="1:11" s="2" customFormat="1">
      <c r="A3" s="228" t="s">
        <v>2</v>
      </c>
      <c r="B3" s="229"/>
      <c r="C3" s="229"/>
      <c r="D3" s="229"/>
      <c r="E3" s="229"/>
      <c r="F3" s="230"/>
      <c r="K3" s="3"/>
    </row>
    <row r="4" spans="1:11" s="2" customFormat="1">
      <c r="A4" s="228" t="s">
        <v>3</v>
      </c>
      <c r="B4" s="229"/>
      <c r="C4" s="229"/>
      <c r="D4" s="229"/>
      <c r="E4" s="229"/>
      <c r="F4" s="230"/>
      <c r="K4" s="3"/>
    </row>
    <row r="5" spans="1:11" s="2" customFormat="1">
      <c r="A5" s="228" t="s">
        <v>4</v>
      </c>
      <c r="B5" s="229"/>
      <c r="C5" s="229"/>
      <c r="D5" s="229"/>
      <c r="E5" s="231" t="s">
        <v>5</v>
      </c>
      <c r="F5" s="232"/>
      <c r="K5" s="3"/>
    </row>
    <row r="6" spans="1:11" s="2" customFormat="1">
      <c r="A6" s="233" t="s">
        <v>6</v>
      </c>
      <c r="B6" s="234"/>
      <c r="C6" s="234" t="s">
        <v>7</v>
      </c>
      <c r="D6" s="18" t="s">
        <v>8</v>
      </c>
      <c r="E6" s="231" t="s">
        <v>9</v>
      </c>
      <c r="F6" s="232"/>
      <c r="K6" s="3"/>
    </row>
    <row r="7" spans="1:11" s="2" customFormat="1">
      <c r="A7" s="107" t="s">
        <v>10</v>
      </c>
      <c r="B7" s="108"/>
      <c r="C7" s="109"/>
      <c r="D7" s="18" t="s">
        <v>11</v>
      </c>
      <c r="E7" s="113" t="s">
        <v>12</v>
      </c>
      <c r="F7" s="114"/>
      <c r="K7" s="3"/>
    </row>
    <row r="8" spans="1:11" s="2" customFormat="1">
      <c r="A8" s="110"/>
      <c r="B8" s="111"/>
      <c r="C8" s="112"/>
      <c r="D8" s="18" t="s">
        <v>13</v>
      </c>
      <c r="E8" s="115">
        <v>2022</v>
      </c>
      <c r="F8" s="116"/>
      <c r="K8" s="3"/>
    </row>
    <row r="9" spans="1:11" s="2" customFormat="1">
      <c r="A9" s="120" t="s">
        <v>14</v>
      </c>
      <c r="B9" s="121"/>
      <c r="C9" s="121"/>
      <c r="D9" s="121"/>
      <c r="E9" s="121"/>
      <c r="F9" s="116"/>
      <c r="K9" s="3"/>
    </row>
    <row r="10" spans="1:11" s="2" customFormat="1" ht="15.75" thickBot="1">
      <c r="A10" s="235" t="s">
        <v>15</v>
      </c>
      <c r="B10" s="236"/>
      <c r="C10" s="236"/>
      <c r="D10" s="236"/>
      <c r="E10" s="236"/>
      <c r="F10" s="237"/>
      <c r="K10" s="3"/>
    </row>
    <row r="11" spans="1:11" s="2" customFormat="1" ht="15.75" thickBot="1">
      <c r="K11" s="3"/>
    </row>
    <row r="12" spans="1:11" s="2" customFormat="1">
      <c r="A12" s="117" t="s">
        <v>16</v>
      </c>
      <c r="B12" s="118"/>
      <c r="C12" s="118"/>
      <c r="D12" s="118"/>
      <c r="E12" s="118"/>
      <c r="F12" s="119"/>
      <c r="K12" s="3"/>
    </row>
    <row r="13" spans="1:11" s="2" customFormat="1" ht="15.75" thickBot="1">
      <c r="A13" s="122" t="s">
        <v>17</v>
      </c>
      <c r="B13" s="123"/>
      <c r="C13" s="22" t="s">
        <v>18</v>
      </c>
      <c r="D13" s="23" t="s">
        <v>19</v>
      </c>
      <c r="E13" s="124" t="s">
        <v>20</v>
      </c>
      <c r="F13" s="125"/>
      <c r="K13" s="3"/>
    </row>
    <row r="14" spans="1:11" s="2" customFormat="1" ht="15.75" thickBot="1">
      <c r="A14" s="126" t="s">
        <v>21</v>
      </c>
      <c r="B14" s="126"/>
      <c r="C14" s="20" t="s">
        <v>22</v>
      </c>
      <c r="D14" s="21" t="s">
        <v>23</v>
      </c>
      <c r="E14" s="127" t="s">
        <v>24</v>
      </c>
      <c r="F14" s="127"/>
      <c r="K14" s="3"/>
    </row>
    <row r="15" spans="1:11" s="2" customFormat="1">
      <c r="A15" s="117" t="s">
        <v>25</v>
      </c>
      <c r="B15" s="118"/>
      <c r="C15" s="118"/>
      <c r="D15" s="118"/>
      <c r="E15" s="118"/>
      <c r="F15" s="119"/>
      <c r="K15" s="3"/>
    </row>
    <row r="16" spans="1:11" s="2" customFormat="1">
      <c r="A16" s="128" t="s">
        <v>26</v>
      </c>
      <c r="B16" s="129"/>
      <c r="C16" s="129"/>
      <c r="D16" s="129"/>
      <c r="E16" s="129"/>
      <c r="F16" s="130"/>
      <c r="K16" s="3"/>
    </row>
    <row r="17" spans="1:11" s="2" customFormat="1" ht="15.75" thickBot="1">
      <c r="A17" s="131" t="s">
        <v>27</v>
      </c>
      <c r="B17" s="132"/>
      <c r="C17" s="132"/>
      <c r="D17" s="132"/>
      <c r="E17" s="132"/>
      <c r="F17" s="133"/>
      <c r="K17" s="3"/>
    </row>
    <row r="18" spans="1:11" s="2" customFormat="1" ht="15.75" thickBot="1">
      <c r="A18"/>
      <c r="C18"/>
      <c r="K18" s="3"/>
    </row>
    <row r="19" spans="1:11" s="2" customFormat="1">
      <c r="A19" s="117" t="s">
        <v>28</v>
      </c>
      <c r="B19" s="118"/>
      <c r="C19" s="118"/>
      <c r="D19" s="118"/>
      <c r="E19" s="118"/>
      <c r="F19" s="119"/>
      <c r="K19" s="3"/>
    </row>
    <row r="20" spans="1:11" s="2" customFormat="1">
      <c r="A20" s="238" t="s">
        <v>29</v>
      </c>
      <c r="B20" s="239"/>
      <c r="C20" s="239"/>
      <c r="D20" s="239"/>
      <c r="E20" s="239"/>
      <c r="F20" s="240"/>
      <c r="K20" s="3"/>
    </row>
    <row r="21" spans="1:11" s="2" customFormat="1">
      <c r="A21" s="238" t="s">
        <v>30</v>
      </c>
      <c r="B21" s="239"/>
      <c r="C21" s="239"/>
      <c r="D21" s="239"/>
      <c r="E21" s="239"/>
      <c r="F21" s="240"/>
      <c r="K21" s="3"/>
    </row>
    <row r="22" spans="1:11" s="2" customFormat="1">
      <c r="A22" s="238" t="s">
        <v>31</v>
      </c>
      <c r="B22" s="239"/>
      <c r="C22" s="239"/>
      <c r="D22" s="241" t="s">
        <v>32</v>
      </c>
      <c r="E22" s="241"/>
      <c r="F22" s="242"/>
      <c r="K22" s="3"/>
    </row>
    <row r="23" spans="1:11" s="2" customFormat="1">
      <c r="A23" s="134" t="s">
        <v>33</v>
      </c>
      <c r="B23" s="135"/>
      <c r="C23" s="4" t="s">
        <v>34</v>
      </c>
      <c r="D23" t="s">
        <v>35</v>
      </c>
      <c r="E23" s="241" t="s">
        <v>36</v>
      </c>
      <c r="F23" s="242"/>
      <c r="K23" s="3"/>
    </row>
    <row r="24" spans="1:11" s="2" customFormat="1" ht="15.75" thickBot="1">
      <c r="A24" s="136"/>
      <c r="B24" s="137"/>
      <c r="C24" s="19" t="s">
        <v>13</v>
      </c>
      <c r="D24" s="243" t="s">
        <v>37</v>
      </c>
      <c r="E24" s="243"/>
      <c r="F24" s="244"/>
      <c r="K24" s="3"/>
    </row>
    <row r="25" spans="1:11" s="2" customFormat="1" ht="15.75" thickBot="1">
      <c r="A25"/>
      <c r="C25"/>
      <c r="K25" s="3"/>
    </row>
    <row r="26" spans="1:11" s="2" customFormat="1" ht="15.75" thickBot="1">
      <c r="A26" s="138" t="s">
        <v>38</v>
      </c>
      <c r="B26" s="101"/>
      <c r="C26" s="102"/>
      <c r="K26" s="3"/>
    </row>
    <row r="27" spans="1:11" s="2" customFormat="1" ht="15.75" thickBot="1">
      <c r="A27" s="37">
        <v>19</v>
      </c>
      <c r="B27" s="245" t="s">
        <v>39</v>
      </c>
      <c r="C27" s="232"/>
      <c r="K27" s="3"/>
    </row>
    <row r="28" spans="1:11" s="2" customFormat="1" ht="15.75" thickBot="1">
      <c r="A28" s="37" t="s">
        <v>40</v>
      </c>
      <c r="B28" s="231" t="s">
        <v>41</v>
      </c>
      <c r="C28" s="232"/>
      <c r="K28" s="3"/>
    </row>
    <row r="29" spans="1:11" s="2" customFormat="1" ht="15.75" thickBot="1">
      <c r="A29" s="37" t="s">
        <v>40</v>
      </c>
      <c r="B29" s="231" t="s">
        <v>42</v>
      </c>
      <c r="C29" s="232"/>
      <c r="K29" s="3"/>
    </row>
    <row r="30" spans="1:11" s="2" customFormat="1" ht="15.75" thickBot="1">
      <c r="A30" s="37" t="s">
        <v>40</v>
      </c>
      <c r="B30" s="231" t="s">
        <v>43</v>
      </c>
      <c r="C30" s="232"/>
      <c r="K30" s="3"/>
    </row>
    <row r="31" spans="1:11" s="2" customFormat="1" ht="15.75" thickBot="1">
      <c r="A31" s="37" t="s">
        <v>40</v>
      </c>
      <c r="B31" s="231" t="s">
        <v>44</v>
      </c>
      <c r="C31" s="232"/>
      <c r="K31" s="3"/>
    </row>
    <row r="32" spans="1:11" s="2" customFormat="1" ht="15.75" thickBot="1">
      <c r="A32" s="37" t="s">
        <v>40</v>
      </c>
      <c r="B32" s="231" t="s">
        <v>45</v>
      </c>
      <c r="C32" s="232"/>
      <c r="K32" s="3"/>
    </row>
    <row r="33" spans="1:11" s="2" customFormat="1" ht="15.75" thickBot="1">
      <c r="A33" s="37" t="s">
        <v>40</v>
      </c>
      <c r="B33" s="231" t="s">
        <v>46</v>
      </c>
      <c r="C33" s="232"/>
      <c r="K33" s="3"/>
    </row>
    <row r="34" spans="1:11" s="2" customFormat="1" ht="15.75" thickBot="1">
      <c r="A34" s="37" t="s">
        <v>40</v>
      </c>
      <c r="B34" s="231" t="s">
        <v>47</v>
      </c>
      <c r="C34" s="232"/>
      <c r="K34" s="3"/>
    </row>
    <row r="35" spans="1:11" s="2" customFormat="1" ht="15.75" thickBot="1">
      <c r="A35" s="37" t="s">
        <v>40</v>
      </c>
      <c r="B35" s="231" t="s">
        <v>48</v>
      </c>
      <c r="C35" s="232"/>
      <c r="K35" s="3"/>
    </row>
    <row r="36" spans="1:11" s="2" customFormat="1" ht="15.75" thickBot="1">
      <c r="A36" s="37" t="s">
        <v>40</v>
      </c>
      <c r="B36" s="231" t="s">
        <v>49</v>
      </c>
      <c r="C36" s="232"/>
      <c r="K36" s="3"/>
    </row>
    <row r="37" spans="1:11" s="2" customFormat="1" ht="15.75" thickBot="1">
      <c r="A37" s="37" t="s">
        <v>40</v>
      </c>
      <c r="B37" s="231" t="s">
        <v>50</v>
      </c>
      <c r="C37" s="232"/>
      <c r="K37" s="3"/>
    </row>
    <row r="38" spans="1:11" s="2" customFormat="1" ht="15.75" thickBot="1">
      <c r="A38" s="37"/>
      <c r="B38" s="231" t="s">
        <v>51</v>
      </c>
      <c r="C38" s="232"/>
      <c r="K38" s="3"/>
    </row>
    <row r="39" spans="1:11" s="2" customFormat="1" ht="15.75" thickBot="1">
      <c r="A39" s="37" t="s">
        <v>40</v>
      </c>
      <c r="B39" s="231" t="s">
        <v>52</v>
      </c>
      <c r="C39" s="232"/>
      <c r="K39" s="3"/>
    </row>
    <row r="40" spans="1:11" s="2" customFormat="1" ht="15.75" thickBot="1">
      <c r="A40" s="37" t="s">
        <v>40</v>
      </c>
      <c r="B40" s="231" t="s">
        <v>53</v>
      </c>
      <c r="C40" s="232"/>
      <c r="K40" s="3"/>
    </row>
    <row r="41" spans="1:11" s="2" customFormat="1" ht="15.75" thickBot="1">
      <c r="A41" s="37" t="s">
        <v>40</v>
      </c>
      <c r="B41" s="231" t="s">
        <v>54</v>
      </c>
      <c r="C41" s="232"/>
      <c r="K41" s="3"/>
    </row>
    <row r="42" spans="1:11" s="2" customFormat="1" ht="15.75" thickBot="1">
      <c r="A42" s="37"/>
      <c r="B42" s="231" t="s">
        <v>55</v>
      </c>
      <c r="C42" s="232"/>
      <c r="K42" s="3"/>
    </row>
    <row r="43" spans="1:11" s="2" customFormat="1" ht="15.75" thickBot="1">
      <c r="A43" s="37" t="s">
        <v>40</v>
      </c>
      <c r="B43" s="231" t="s">
        <v>56</v>
      </c>
      <c r="C43" s="232"/>
      <c r="K43" s="3"/>
    </row>
    <row r="44" spans="1:11" s="2" customFormat="1" ht="15.75" thickBot="1">
      <c r="A44" s="37" t="s">
        <v>40</v>
      </c>
      <c r="B44" s="231" t="s">
        <v>57</v>
      </c>
      <c r="C44" s="232"/>
      <c r="K44" s="3"/>
    </row>
    <row r="45" spans="1:11" s="2" customFormat="1" ht="15.75" thickBot="1">
      <c r="A45" s="37"/>
      <c r="B45" s="231" t="s">
        <v>58</v>
      </c>
      <c r="C45" s="232"/>
      <c r="K45" s="3"/>
    </row>
    <row r="46" spans="1:11" s="2" customFormat="1" ht="15.75" thickBot="1">
      <c r="A46" s="37" t="s">
        <v>40</v>
      </c>
      <c r="B46" s="231" t="s">
        <v>59</v>
      </c>
      <c r="C46" s="232"/>
      <c r="K46" s="3"/>
    </row>
    <row r="47" spans="1:11" s="2" customFormat="1" ht="15.75" thickBot="1">
      <c r="A47" s="37" t="s">
        <v>40</v>
      </c>
      <c r="B47" s="231" t="s">
        <v>60</v>
      </c>
      <c r="C47" s="232"/>
      <c r="K47" s="3"/>
    </row>
    <row r="48" spans="1:11" s="2" customFormat="1" ht="15.75" thickBot="1">
      <c r="A48" s="37"/>
      <c r="B48" s="231" t="s">
        <v>61</v>
      </c>
      <c r="C48" s="232"/>
      <c r="K48" s="3"/>
    </row>
    <row r="49" spans="1:12" s="2" customFormat="1" ht="15.75" thickBot="1">
      <c r="A49" s="37" t="s">
        <v>40</v>
      </c>
      <c r="B49" s="231" t="s">
        <v>62</v>
      </c>
      <c r="C49" s="232"/>
      <c r="K49" s="3"/>
    </row>
    <row r="50" spans="1:12" s="2" customFormat="1" ht="15.75" thickBot="1">
      <c r="A50" s="37"/>
      <c r="B50" s="139" t="s">
        <v>63</v>
      </c>
      <c r="C50" s="140"/>
      <c r="K50" s="3"/>
    </row>
    <row r="51" spans="1:12" s="2" customFormat="1" ht="15.75" thickBot="1">
      <c r="A51"/>
      <c r="K51" s="3"/>
    </row>
    <row r="52" spans="1:12" s="2" customFormat="1" ht="15.75" thickBot="1">
      <c r="A52" s="138" t="s">
        <v>64</v>
      </c>
      <c r="B52" s="101"/>
      <c r="C52" s="102"/>
      <c r="K52" s="3"/>
    </row>
    <row r="53" spans="1:12" s="2" customFormat="1" ht="15.75" thickBot="1">
      <c r="A53" s="37"/>
      <c r="B53" s="245" t="s">
        <v>65</v>
      </c>
      <c r="C53" s="232"/>
      <c r="K53" s="3"/>
    </row>
    <row r="54" spans="1:12" s="2" customFormat="1" ht="15.75" thickBot="1">
      <c r="A54" s="37"/>
      <c r="B54" s="245" t="s">
        <v>66</v>
      </c>
      <c r="C54" s="232"/>
      <c r="K54" s="3"/>
    </row>
    <row r="55" spans="1:12" s="2" customFormat="1" ht="15.75" thickBot="1">
      <c r="A55" s="37" t="s">
        <v>40</v>
      </c>
      <c r="B55" s="246" t="s">
        <v>67</v>
      </c>
      <c r="C55" s="230"/>
      <c r="K55" s="3"/>
    </row>
    <row r="56" spans="1:12" s="2" customFormat="1" ht="15.75" thickBot="1">
      <c r="A56" s="37"/>
      <c r="B56" s="245" t="s">
        <v>68</v>
      </c>
      <c r="C56" s="232"/>
      <c r="K56" s="3"/>
    </row>
    <row r="57" spans="1:12" s="2" customFormat="1" ht="15.75" thickBot="1">
      <c r="A57" s="37"/>
      <c r="B57" s="245" t="s">
        <v>69</v>
      </c>
      <c r="C57" s="232"/>
      <c r="K57" s="3"/>
    </row>
    <row r="58" spans="1:12" s="2" customFormat="1" ht="15.75" thickBot="1">
      <c r="A58" s="37"/>
      <c r="B58" s="245" t="s">
        <v>70</v>
      </c>
      <c r="C58" s="232"/>
      <c r="K58" s="3"/>
    </row>
    <row r="59" spans="1:12" s="2" customFormat="1" ht="15.75" thickBot="1">
      <c r="A59" s="37" t="s">
        <v>40</v>
      </c>
      <c r="B59" s="245" t="s">
        <v>71</v>
      </c>
      <c r="C59" s="232"/>
      <c r="K59" s="3"/>
    </row>
    <row r="60" spans="1:12" s="2" customFormat="1" ht="15.75" thickBot="1">
      <c r="A60" s="37" t="s">
        <v>40</v>
      </c>
      <c r="B60" s="245" t="s">
        <v>72</v>
      </c>
      <c r="C60" s="232"/>
      <c r="K60" s="3"/>
    </row>
    <row r="61" spans="1:12" s="2" customFormat="1" ht="15.75" thickBot="1">
      <c r="A61" s="37" t="s">
        <v>40</v>
      </c>
      <c r="B61" s="247" t="s">
        <v>73</v>
      </c>
      <c r="C61" s="248"/>
      <c r="K61" s="3"/>
    </row>
    <row r="62" spans="1:12" s="2" customFormat="1" ht="15.75" thickBot="1">
      <c r="A62" s="40"/>
      <c r="K62" s="3"/>
    </row>
    <row r="63" spans="1:12" s="2" customFormat="1">
      <c r="A63" s="40"/>
      <c r="B63" s="117" t="s">
        <v>74</v>
      </c>
      <c r="C63" s="118"/>
      <c r="D63" s="118"/>
      <c r="E63" s="118"/>
      <c r="F63" s="119"/>
    </row>
    <row r="64" spans="1:12">
      <c r="A64" s="40"/>
      <c r="B64" s="12" t="s">
        <v>75</v>
      </c>
      <c r="C64" s="5" t="s">
        <v>76</v>
      </c>
      <c r="D64" s="5" t="s">
        <v>77</v>
      </c>
      <c r="E64" s="141" t="s">
        <v>78</v>
      </c>
      <c r="F64" s="142"/>
      <c r="G64" s="2"/>
      <c r="H64" s="2"/>
      <c r="I64" s="2"/>
      <c r="J64" s="2"/>
      <c r="K64" s="2"/>
      <c r="L64" s="2"/>
    </row>
    <row r="65" spans="1:12">
      <c r="A65" s="40"/>
      <c r="B65" s="143" t="s">
        <v>79</v>
      </c>
      <c r="C65" s="141" t="s">
        <v>80</v>
      </c>
      <c r="D65" s="141" t="s">
        <v>40</v>
      </c>
      <c r="E65" s="5" t="s">
        <v>81</v>
      </c>
      <c r="F65" s="83">
        <v>70000</v>
      </c>
      <c r="G65" s="2"/>
      <c r="H65" s="2"/>
      <c r="I65" s="2"/>
      <c r="J65" s="2"/>
      <c r="K65" s="2"/>
      <c r="L65" s="2"/>
    </row>
    <row r="66" spans="1:12">
      <c r="A66" s="40"/>
      <c r="B66" s="143"/>
      <c r="C66" s="141"/>
      <c r="D66" s="141"/>
      <c r="E66" s="5" t="s">
        <v>82</v>
      </c>
      <c r="F66" s="83">
        <v>21000</v>
      </c>
      <c r="G66" s="2"/>
      <c r="H66" s="2"/>
      <c r="I66" s="2"/>
      <c r="J66" s="2"/>
      <c r="K66" s="2"/>
      <c r="L66" s="2"/>
    </row>
    <row r="67" spans="1:12" ht="15.75" thickBot="1">
      <c r="A67" s="40"/>
      <c r="B67" s="144"/>
      <c r="C67" s="145"/>
      <c r="D67" s="145"/>
      <c r="E67" s="13" t="s">
        <v>83</v>
      </c>
      <c r="F67" s="82">
        <v>91000</v>
      </c>
      <c r="G67" s="2"/>
      <c r="H67" s="2"/>
      <c r="I67" s="2"/>
      <c r="J67" s="2"/>
      <c r="K67" s="2"/>
      <c r="L67" s="2"/>
    </row>
    <row r="68" spans="1:12" ht="15.75" thickBot="1">
      <c r="A68" s="40"/>
      <c r="B68"/>
      <c r="C68"/>
      <c r="D68"/>
      <c r="E68"/>
      <c r="F68" s="3"/>
      <c r="G68" s="2"/>
      <c r="H68" s="2"/>
      <c r="I68" s="2"/>
      <c r="J68" s="2"/>
      <c r="K68" s="2"/>
      <c r="L68" s="2"/>
    </row>
    <row r="69" spans="1:12">
      <c r="A69" s="40"/>
      <c r="B69" s="100" t="s">
        <v>84</v>
      </c>
      <c r="C69" s="101"/>
      <c r="D69" s="101"/>
      <c r="E69" s="102"/>
      <c r="F69" s="3"/>
      <c r="G69" s="2"/>
      <c r="H69" s="2"/>
      <c r="I69" s="2"/>
      <c r="J69" s="2"/>
      <c r="K69" s="2"/>
      <c r="L69" s="2"/>
    </row>
    <row r="70" spans="1:12">
      <c r="A70" s="40"/>
      <c r="B70" s="32"/>
      <c r="C70" s="77" t="s">
        <v>85</v>
      </c>
      <c r="D70" s="77" t="s">
        <v>86</v>
      </c>
      <c r="E70" s="78" t="s">
        <v>87</v>
      </c>
      <c r="F70" s="3"/>
      <c r="G70" s="2"/>
      <c r="H70" s="2"/>
      <c r="I70" s="2"/>
      <c r="J70" s="2"/>
      <c r="K70" s="2"/>
      <c r="L70" s="2"/>
    </row>
    <row r="71" spans="1:12">
      <c r="A71" s="40"/>
      <c r="B71" s="32" t="s">
        <v>88</v>
      </c>
      <c r="C71" s="77" t="s">
        <v>89</v>
      </c>
      <c r="D71" s="77">
        <v>1364</v>
      </c>
      <c r="E71" s="78">
        <v>72.12</v>
      </c>
      <c r="F71" s="3"/>
      <c r="G71" s="2"/>
      <c r="H71" s="2"/>
      <c r="I71" s="2"/>
      <c r="J71" s="2"/>
      <c r="K71" s="2"/>
      <c r="L71" s="2"/>
    </row>
    <row r="72" spans="1:12">
      <c r="A72" s="40"/>
      <c r="B72" s="32" t="s">
        <v>90</v>
      </c>
      <c r="C72" s="77" t="s">
        <v>89</v>
      </c>
      <c r="D72" s="77">
        <v>1364</v>
      </c>
      <c r="E72" s="78">
        <v>72.12</v>
      </c>
      <c r="F72" s="3"/>
      <c r="G72" s="3"/>
      <c r="H72" s="3"/>
      <c r="I72" s="3"/>
      <c r="J72" s="2"/>
      <c r="K72" s="2"/>
      <c r="L72" s="2"/>
    </row>
    <row r="73" spans="1:12" ht="15.75" thickBot="1">
      <c r="A73" s="40"/>
      <c r="B73" s="79" t="s">
        <v>91</v>
      </c>
      <c r="C73" s="80" t="s">
        <v>92</v>
      </c>
      <c r="D73" s="80">
        <v>20</v>
      </c>
      <c r="E73" s="81">
        <v>82.12</v>
      </c>
      <c r="F73" s="3"/>
      <c r="G73" s="3"/>
      <c r="H73" s="3"/>
      <c r="I73" s="3"/>
      <c r="J73" s="2"/>
      <c r="K73" s="2"/>
      <c r="L73" s="2"/>
    </row>
    <row r="74" spans="1:12" ht="15.75" thickBot="1">
      <c r="A74" s="40"/>
      <c r="B74"/>
      <c r="C74"/>
      <c r="D74"/>
      <c r="E74"/>
      <c r="F74" s="3"/>
      <c r="G74" s="3"/>
      <c r="H74" s="3"/>
      <c r="I74" s="3"/>
      <c r="J74" s="2"/>
      <c r="K74" s="2"/>
      <c r="L74" s="2"/>
    </row>
    <row r="75" spans="1:12">
      <c r="A75" s="40"/>
      <c r="B75" s="149" t="s">
        <v>93</v>
      </c>
      <c r="C75" s="150"/>
      <c r="D75" s="151"/>
      <c r="E75" s="3"/>
      <c r="F75" s="3"/>
      <c r="G75" s="3"/>
      <c r="H75" s="3"/>
      <c r="I75" s="3"/>
      <c r="J75" s="2"/>
      <c r="K75" s="2"/>
      <c r="L75" s="2"/>
    </row>
    <row r="76" spans="1:12">
      <c r="A76" s="40"/>
      <c r="B76" s="17" t="s">
        <v>94</v>
      </c>
      <c r="C76" s="152" t="s">
        <v>95</v>
      </c>
      <c r="D76" s="153"/>
      <c r="E76" s="3"/>
      <c r="F76" s="3"/>
      <c r="G76" s="3"/>
      <c r="H76" s="3"/>
      <c r="I76" s="3"/>
      <c r="J76" s="2"/>
      <c r="K76" s="2"/>
      <c r="L76" s="2"/>
    </row>
    <row r="77" spans="1:12" ht="30">
      <c r="A77" s="40"/>
      <c r="B77" s="14" t="s">
        <v>96</v>
      </c>
      <c r="C77" s="141" t="s">
        <v>97</v>
      </c>
      <c r="D77" s="142"/>
      <c r="E77" s="3"/>
      <c r="F77" s="3"/>
      <c r="G77" s="3"/>
      <c r="H77" s="3"/>
      <c r="I77" s="3"/>
      <c r="J77" s="2"/>
      <c r="K77" s="2"/>
      <c r="L77" s="2"/>
    </row>
    <row r="78" spans="1:12" ht="30">
      <c r="A78" s="40"/>
      <c r="B78" s="15" t="s">
        <v>98</v>
      </c>
      <c r="C78" s="141" t="s">
        <v>99</v>
      </c>
      <c r="D78" s="142"/>
      <c r="E78" s="3"/>
      <c r="F78" s="3"/>
      <c r="G78" s="3"/>
      <c r="H78" s="3"/>
      <c r="I78" s="3"/>
      <c r="J78" s="2"/>
      <c r="K78" s="2"/>
      <c r="L78" s="2"/>
    </row>
    <row r="79" spans="1:12" ht="30">
      <c r="A79" s="40"/>
      <c r="B79" s="14" t="s">
        <v>100</v>
      </c>
      <c r="C79" s="141" t="s">
        <v>101</v>
      </c>
      <c r="D79" s="142"/>
      <c r="E79" s="3"/>
      <c r="F79" s="3"/>
      <c r="G79" s="3"/>
      <c r="H79" s="3"/>
      <c r="I79" s="3"/>
      <c r="J79" s="2"/>
      <c r="K79" s="2"/>
      <c r="L79" s="2"/>
    </row>
    <row r="80" spans="1:12">
      <c r="A80" s="40"/>
      <c r="B80" s="14" t="s">
        <v>102</v>
      </c>
      <c r="C80" s="141" t="s">
        <v>103</v>
      </c>
      <c r="D80" s="142"/>
      <c r="E80" s="3"/>
      <c r="F80" s="3"/>
      <c r="G80" s="3"/>
      <c r="H80" s="3"/>
      <c r="I80" s="3"/>
      <c r="J80" s="2"/>
      <c r="K80" s="2"/>
      <c r="L80" s="2"/>
    </row>
    <row r="81" spans="1:12">
      <c r="A81" s="40"/>
      <c r="B81" s="12" t="s">
        <v>104</v>
      </c>
      <c r="C81" s="146" t="s">
        <v>105</v>
      </c>
      <c r="D81" s="147"/>
      <c r="E81" s="3"/>
      <c r="F81" s="3"/>
      <c r="G81" s="3"/>
      <c r="H81" s="3"/>
      <c r="I81" s="3"/>
      <c r="J81" s="2"/>
      <c r="K81" s="2"/>
      <c r="L81" s="2"/>
    </row>
    <row r="82" spans="1:12" ht="15.75" thickBot="1">
      <c r="A82" s="40"/>
      <c r="B82" s="16" t="s">
        <v>106</v>
      </c>
      <c r="C82" s="145" t="s">
        <v>107</v>
      </c>
      <c r="D82" s="148"/>
      <c r="E82" s="3"/>
      <c r="F82" s="3"/>
      <c r="G82" s="3"/>
      <c r="H82" s="3"/>
      <c r="I82" s="3"/>
      <c r="J82" s="2"/>
      <c r="K82" s="2"/>
      <c r="L82" s="2"/>
    </row>
    <row r="83" spans="1:12" ht="15.75" thickBot="1">
      <c r="A83" s="40"/>
      <c r="B83" s="6"/>
      <c r="C83" s="7"/>
      <c r="D83" s="7"/>
      <c r="E83" s="3"/>
      <c r="F83" s="3"/>
      <c r="G83" s="3"/>
      <c r="H83" s="3"/>
      <c r="I83" s="3"/>
      <c r="J83" s="2"/>
      <c r="K83" s="2"/>
      <c r="L83" s="2"/>
    </row>
    <row r="84" spans="1:12">
      <c r="A84" s="40"/>
      <c r="B84" s="105" t="s">
        <v>108</v>
      </c>
      <c r="C84" s="105"/>
      <c r="D84" s="105"/>
      <c r="E84" s="105"/>
      <c r="F84" s="105"/>
      <c r="G84" s="3"/>
      <c r="H84" s="3"/>
      <c r="I84" s="3"/>
      <c r="J84" s="2"/>
      <c r="K84" s="2"/>
      <c r="L84" s="2"/>
    </row>
    <row r="85" spans="1:12">
      <c r="A85" s="40"/>
      <c r="B85" s="106" t="s">
        <v>109</v>
      </c>
      <c r="C85" s="106"/>
      <c r="D85" s="44" t="s">
        <v>110</v>
      </c>
      <c r="E85" s="44" t="s">
        <v>111</v>
      </c>
      <c r="F85" s="8" t="s">
        <v>112</v>
      </c>
      <c r="G85" s="3"/>
      <c r="H85" s="3"/>
      <c r="I85" s="3"/>
      <c r="J85" s="2"/>
      <c r="K85" s="2"/>
      <c r="L85" s="2"/>
    </row>
    <row r="86" spans="1:12">
      <c r="A86" s="40"/>
      <c r="B86" s="106" t="s">
        <v>113</v>
      </c>
      <c r="C86" s="106"/>
      <c r="D86" s="208" t="s">
        <v>114</v>
      </c>
      <c r="E86" s="209"/>
      <c r="F86" s="210"/>
      <c r="G86" s="3"/>
      <c r="H86" s="3"/>
      <c r="I86" s="3"/>
      <c r="J86" s="2"/>
      <c r="K86" s="2"/>
      <c r="L86" s="2"/>
    </row>
    <row r="87" spans="1:12" ht="15.75" thickBot="1">
      <c r="A87" s="40"/>
      <c r="B87" s="154" t="s">
        <v>115</v>
      </c>
      <c r="C87" s="154"/>
      <c r="D87" s="211"/>
      <c r="E87" s="212"/>
      <c r="F87" s="213"/>
      <c r="G87" s="3"/>
      <c r="H87" s="3"/>
      <c r="I87" s="3"/>
      <c r="J87" s="2"/>
      <c r="K87" s="2"/>
      <c r="L87" s="2"/>
    </row>
    <row r="88" spans="1:12" ht="15.75" thickBot="1">
      <c r="A88" s="40"/>
      <c r="B88" s="42"/>
      <c r="C88" s="42"/>
      <c r="D88" s="42"/>
      <c r="E88" s="42"/>
      <c r="F88" s="42"/>
      <c r="G88" s="51"/>
      <c r="H88" s="3"/>
      <c r="I88" s="3"/>
      <c r="J88" s="2"/>
      <c r="K88" s="2"/>
      <c r="L88" s="2"/>
    </row>
    <row r="89" spans="1:12">
      <c r="A89" s="40"/>
      <c r="B89" s="219" t="s">
        <v>116</v>
      </c>
      <c r="C89" s="219"/>
      <c r="D89" s="219"/>
      <c r="E89" s="219"/>
      <c r="F89" s="219"/>
      <c r="G89" s="219"/>
      <c r="H89" s="219"/>
      <c r="I89" s="219"/>
      <c r="J89" s="219"/>
      <c r="K89" s="219"/>
      <c r="L89" s="2"/>
    </row>
    <row r="90" spans="1:12">
      <c r="A90" s="40"/>
      <c r="B90" s="157" t="s">
        <v>117</v>
      </c>
      <c r="C90" s="157"/>
      <c r="D90" s="157"/>
      <c r="E90" s="152" t="s">
        <v>118</v>
      </c>
      <c r="F90" s="152"/>
      <c r="G90" s="152"/>
      <c r="H90" s="152"/>
      <c r="I90" s="220" t="s">
        <v>119</v>
      </c>
      <c r="J90" s="221"/>
      <c r="K90" s="222"/>
      <c r="L90" s="2"/>
    </row>
    <row r="91" spans="1:12">
      <c r="A91" s="40"/>
      <c r="B91" s="45" t="s">
        <v>85</v>
      </c>
      <c r="C91" s="5" t="s">
        <v>120</v>
      </c>
      <c r="D91" s="5" t="s">
        <v>121</v>
      </c>
      <c r="E91" s="46" t="s">
        <v>85</v>
      </c>
      <c r="F91" s="46" t="s">
        <v>122</v>
      </c>
      <c r="G91" s="46" t="s">
        <v>123</v>
      </c>
      <c r="H91" s="46" t="s">
        <v>121</v>
      </c>
      <c r="I91" s="46" t="s">
        <v>85</v>
      </c>
      <c r="J91" s="47" t="s">
        <v>120</v>
      </c>
      <c r="K91" s="48" t="s">
        <v>121</v>
      </c>
      <c r="L91" s="2"/>
    </row>
    <row r="92" spans="1:12" ht="15.75" thickBot="1">
      <c r="A92" s="40"/>
      <c r="B92" s="54" t="s">
        <v>124</v>
      </c>
      <c r="C92" s="49" t="s">
        <v>125</v>
      </c>
      <c r="D92" s="50" t="s">
        <v>126</v>
      </c>
      <c r="E92" s="50" t="s">
        <v>127</v>
      </c>
      <c r="F92" s="50" t="s">
        <v>128</v>
      </c>
      <c r="G92" s="50">
        <v>43</v>
      </c>
      <c r="H92" s="55" t="s">
        <v>129</v>
      </c>
      <c r="I92" s="55" t="s">
        <v>127</v>
      </c>
      <c r="J92" s="50" t="s">
        <v>130</v>
      </c>
      <c r="K92" s="74" t="s">
        <v>131</v>
      </c>
      <c r="L92" s="2"/>
    </row>
    <row r="93" spans="1:12" ht="15.75" thickBot="1">
      <c r="A93" s="40"/>
      <c r="B93" s="42"/>
      <c r="C93" s="42"/>
      <c r="D93" s="42"/>
      <c r="E93" s="42"/>
      <c r="F93" s="42"/>
      <c r="G93" s="51"/>
      <c r="H93" s="3"/>
      <c r="I93" s="3"/>
      <c r="J93" s="2"/>
      <c r="K93" s="2"/>
      <c r="L93" s="2"/>
    </row>
    <row r="94" spans="1:12" ht="33.200000000000003" customHeight="1" thickBot="1">
      <c r="A94" s="40"/>
      <c r="B94" s="160" t="s">
        <v>20</v>
      </c>
      <c r="C94" s="160"/>
      <c r="D94" s="24" t="s">
        <v>132</v>
      </c>
      <c r="E94" s="24" t="s">
        <v>133</v>
      </c>
      <c r="F94" s="24" t="s">
        <v>134</v>
      </c>
      <c r="G94" s="24" t="s">
        <v>135</v>
      </c>
      <c r="H94" s="24" t="s">
        <v>136</v>
      </c>
      <c r="I94" s="24" t="s">
        <v>137</v>
      </c>
      <c r="J94" s="24" t="s">
        <v>138</v>
      </c>
      <c r="K94" s="25" t="s">
        <v>139</v>
      </c>
      <c r="L94" s="2"/>
    </row>
    <row r="95" spans="1:12">
      <c r="A95" s="40"/>
      <c r="B95" s="161" t="s">
        <v>140</v>
      </c>
      <c r="C95" s="161"/>
      <c r="D95" s="161"/>
      <c r="E95" s="161"/>
      <c r="F95" s="161"/>
      <c r="G95" s="161"/>
      <c r="H95" s="161"/>
      <c r="I95" s="161"/>
      <c r="J95" s="161"/>
      <c r="K95" s="161"/>
      <c r="L95" s="2"/>
    </row>
    <row r="96" spans="1:12" ht="15.75" thickBot="1">
      <c r="A96" s="40"/>
      <c r="B96" s="106" t="s">
        <v>141</v>
      </c>
      <c r="C96" s="106"/>
      <c r="D96" s="9">
        <v>2859</v>
      </c>
      <c r="E96" s="9">
        <v>2650</v>
      </c>
      <c r="F96" s="9">
        <v>2753</v>
      </c>
      <c r="G96" s="84">
        <v>2753</v>
      </c>
      <c r="H96" s="73">
        <v>2753</v>
      </c>
      <c r="I96" s="73">
        <v>2753</v>
      </c>
      <c r="J96" s="73">
        <v>7.85</v>
      </c>
      <c r="K96" s="8">
        <f>SUM(D96:J96)</f>
        <v>16528.849999999999</v>
      </c>
      <c r="L96" s="2"/>
    </row>
    <row r="97" spans="1:12">
      <c r="A97" s="40"/>
      <c r="B97" s="105" t="s">
        <v>142</v>
      </c>
      <c r="C97" s="105"/>
      <c r="D97" s="105"/>
      <c r="E97" s="105"/>
      <c r="F97" s="105"/>
      <c r="G97" s="105"/>
      <c r="H97" s="105"/>
      <c r="I97" s="105"/>
      <c r="J97" s="105"/>
      <c r="K97" s="105"/>
      <c r="L97" s="2"/>
    </row>
    <row r="98" spans="1:12" ht="15.75" customHeight="1">
      <c r="A98" s="40"/>
      <c r="B98" s="155" t="s">
        <v>143</v>
      </c>
      <c r="C98" s="155"/>
      <c r="D98" s="9"/>
      <c r="E98" s="9"/>
      <c r="F98" s="9">
        <v>3</v>
      </c>
      <c r="G98" s="84"/>
      <c r="H98" s="84"/>
      <c r="I98" s="58"/>
      <c r="J98" s="57">
        <v>1</v>
      </c>
      <c r="K98" s="8">
        <f>SUM(H98,D98:G98)</f>
        <v>3</v>
      </c>
      <c r="L98" s="2"/>
    </row>
    <row r="99" spans="1:12" ht="15.75" customHeight="1">
      <c r="A99" s="40"/>
      <c r="B99" s="155" t="s">
        <v>144</v>
      </c>
      <c r="C99" s="155"/>
      <c r="D99" s="9">
        <v>20</v>
      </c>
      <c r="E99" s="9">
        <v>16</v>
      </c>
      <c r="F99" s="9">
        <v>16</v>
      </c>
      <c r="G99" s="84">
        <v>14</v>
      </c>
      <c r="H99" s="84">
        <v>16</v>
      </c>
      <c r="I99" s="58">
        <v>19</v>
      </c>
      <c r="J99" s="58"/>
      <c r="K99" s="8">
        <f>SUM(H99,D99:G99)</f>
        <v>82</v>
      </c>
      <c r="L99" s="2"/>
    </row>
    <row r="100" spans="1:12" ht="15.75" thickBot="1">
      <c r="A100" s="40"/>
      <c r="B100" s="223" t="s">
        <v>139</v>
      </c>
      <c r="C100" s="209"/>
      <c r="D100" s="209"/>
      <c r="E100" s="209"/>
      <c r="F100" s="209"/>
      <c r="G100" s="209"/>
      <c r="H100" s="209"/>
      <c r="I100" s="209"/>
      <c r="J100" s="224"/>
      <c r="K100" s="60">
        <f>SUM(K98:K99)</f>
        <v>85</v>
      </c>
      <c r="L100" s="2"/>
    </row>
    <row r="101" spans="1:12">
      <c r="A101" s="40"/>
      <c r="B101" s="100" t="s">
        <v>145</v>
      </c>
      <c r="C101" s="101"/>
      <c r="D101" s="101"/>
      <c r="E101" s="101"/>
      <c r="F101" s="101"/>
      <c r="G101" s="101"/>
      <c r="H101" s="101"/>
      <c r="I101" s="101"/>
      <c r="J101" s="101"/>
      <c r="K101" s="102"/>
      <c r="L101" s="2"/>
    </row>
    <row r="102" spans="1:12">
      <c r="A102" s="40"/>
      <c r="B102" s="69" t="s">
        <v>146</v>
      </c>
      <c r="C102" s="11" t="s">
        <v>147</v>
      </c>
      <c r="D102" s="11">
        <v>304</v>
      </c>
      <c r="E102" s="11">
        <v>229</v>
      </c>
      <c r="F102" s="11">
        <v>221</v>
      </c>
      <c r="G102" s="66">
        <v>223</v>
      </c>
      <c r="H102" s="66">
        <v>245</v>
      </c>
      <c r="I102" s="66">
        <v>215</v>
      </c>
      <c r="J102" s="66"/>
      <c r="K102" s="29">
        <f>SUM(D102:I102)</f>
        <v>1437</v>
      </c>
      <c r="L102" s="2"/>
    </row>
    <row r="103" spans="1:12">
      <c r="A103" s="40"/>
      <c r="B103" s="52" t="s">
        <v>148</v>
      </c>
      <c r="C103" s="68" t="s">
        <v>149</v>
      </c>
      <c r="D103" s="11"/>
      <c r="E103" s="11"/>
      <c r="F103" s="11"/>
      <c r="G103" s="66"/>
      <c r="H103" s="66"/>
      <c r="I103" s="66"/>
      <c r="J103" s="66"/>
      <c r="K103" s="29">
        <f>SUM(D103:H103)</f>
        <v>0</v>
      </c>
      <c r="L103" s="2"/>
    </row>
    <row r="104" spans="1:12">
      <c r="A104" s="40"/>
      <c r="B104" s="52" t="s">
        <v>150</v>
      </c>
      <c r="C104" s="68" t="s">
        <v>151</v>
      </c>
      <c r="D104" s="11"/>
      <c r="E104" s="11">
        <v>6</v>
      </c>
      <c r="F104" s="11"/>
      <c r="G104" s="66"/>
      <c r="H104" s="66"/>
      <c r="I104" s="66"/>
      <c r="J104" s="66"/>
      <c r="K104" s="29">
        <f>SUM(D104:H104)</f>
        <v>6</v>
      </c>
      <c r="L104" s="2"/>
    </row>
    <row r="105" spans="1:12" ht="15" customHeight="1">
      <c r="A105" s="40"/>
      <c r="B105" s="158" t="s">
        <v>152</v>
      </c>
      <c r="C105" s="159"/>
      <c r="D105" s="11"/>
      <c r="E105" s="11"/>
      <c r="F105" s="11"/>
      <c r="G105" s="85"/>
      <c r="H105" s="66"/>
      <c r="I105" s="66"/>
      <c r="J105" s="66"/>
      <c r="K105" s="29">
        <f>SUM(D105:H105)</f>
        <v>0</v>
      </c>
      <c r="L105" s="2"/>
    </row>
    <row r="106" spans="1:12" ht="15" customHeight="1" thickBot="1">
      <c r="A106" s="40"/>
      <c r="B106" s="214" t="s">
        <v>153</v>
      </c>
      <c r="C106" s="218"/>
      <c r="D106" s="218"/>
      <c r="E106" s="218"/>
      <c r="F106" s="218"/>
      <c r="G106" s="218"/>
      <c r="H106" s="218"/>
      <c r="I106" s="218"/>
      <c r="J106" s="218"/>
      <c r="K106" s="63">
        <f>SUM(K102:K104)</f>
        <v>1443</v>
      </c>
      <c r="L106" s="2"/>
    </row>
    <row r="107" spans="1:12" ht="15" customHeight="1">
      <c r="A107" s="40"/>
      <c r="B107" s="215" t="s">
        <v>154</v>
      </c>
      <c r="C107" s="216"/>
      <c r="D107" s="216"/>
      <c r="E107" s="216"/>
      <c r="F107" s="216"/>
      <c r="G107" s="216"/>
      <c r="H107" s="216"/>
      <c r="I107" s="216"/>
      <c r="J107" s="216"/>
      <c r="K107" s="217"/>
      <c r="L107" s="2"/>
    </row>
    <row r="108" spans="1:12" ht="15" customHeight="1" thickBot="1">
      <c r="A108" s="40"/>
      <c r="B108" s="75"/>
      <c r="C108" s="27"/>
      <c r="D108" s="26">
        <v>6</v>
      </c>
      <c r="E108" s="26">
        <v>6</v>
      </c>
      <c r="F108" s="26">
        <v>6</v>
      </c>
      <c r="G108" s="86">
        <v>6</v>
      </c>
      <c r="H108" s="76">
        <v>5</v>
      </c>
      <c r="I108" s="76">
        <v>7</v>
      </c>
      <c r="J108" s="76"/>
      <c r="K108" s="63">
        <f>SUM(D108:I108)</f>
        <v>36</v>
      </c>
      <c r="L108" s="2"/>
    </row>
    <row r="109" spans="1:12" ht="15" customHeight="1">
      <c r="A109" s="40"/>
      <c r="B109" s="215" t="s">
        <v>155</v>
      </c>
      <c r="C109" s="216"/>
      <c r="D109" s="216"/>
      <c r="E109" s="216"/>
      <c r="F109" s="216"/>
      <c r="G109" s="216"/>
      <c r="H109" s="216"/>
      <c r="I109" s="216"/>
      <c r="J109" s="216"/>
      <c r="K109" s="217"/>
      <c r="L109" s="2"/>
    </row>
    <row r="110" spans="1:12" ht="15" customHeight="1">
      <c r="A110" s="40"/>
      <c r="B110" s="52" t="s">
        <v>156</v>
      </c>
      <c r="C110" s="11" t="s">
        <v>157</v>
      </c>
      <c r="D110" s="38"/>
      <c r="E110" s="38"/>
      <c r="F110" s="38"/>
      <c r="G110" s="38"/>
      <c r="H110" s="38"/>
      <c r="I110" s="38"/>
      <c r="J110" s="38"/>
      <c r="K110" s="59"/>
      <c r="L110" s="2"/>
    </row>
    <row r="111" spans="1:12" ht="15" customHeight="1">
      <c r="A111" s="40"/>
      <c r="B111" s="52">
        <v>1</v>
      </c>
      <c r="C111" s="11">
        <v>202</v>
      </c>
      <c r="D111" s="11"/>
      <c r="E111" s="11"/>
      <c r="F111" s="11">
        <v>1</v>
      </c>
      <c r="G111" s="85"/>
      <c r="H111" s="85"/>
      <c r="I111" s="85"/>
      <c r="J111" s="11"/>
      <c r="K111" s="29">
        <f>SUM(D111:J111)</f>
        <v>1</v>
      </c>
      <c r="L111" s="2"/>
    </row>
    <row r="112" spans="1:12" ht="15" customHeight="1">
      <c r="A112" s="40"/>
      <c r="B112" s="52">
        <v>4</v>
      </c>
      <c r="C112" s="11" t="s">
        <v>158</v>
      </c>
      <c r="D112" s="11"/>
      <c r="E112" s="11">
        <v>2</v>
      </c>
      <c r="F112" s="11">
        <v>2</v>
      </c>
      <c r="G112" s="85">
        <v>2</v>
      </c>
      <c r="H112" s="85">
        <v>2</v>
      </c>
      <c r="I112" s="85">
        <v>2</v>
      </c>
      <c r="J112" s="11"/>
      <c r="K112" s="29">
        <f t="shared" ref="K112:K129" si="0">SUM(D112:J112)</f>
        <v>10</v>
      </c>
      <c r="L112" s="2"/>
    </row>
    <row r="113" spans="1:12" ht="15" customHeight="1">
      <c r="A113" s="40"/>
      <c r="B113" s="52">
        <v>6</v>
      </c>
      <c r="C113" s="11">
        <v>136</v>
      </c>
      <c r="D113" s="11"/>
      <c r="E113" s="11"/>
      <c r="F113" s="11">
        <v>1</v>
      </c>
      <c r="G113" s="85"/>
      <c r="H113" s="85"/>
      <c r="I113" s="85"/>
      <c r="J113" s="11"/>
      <c r="K113" s="29">
        <f t="shared" si="0"/>
        <v>1</v>
      </c>
      <c r="L113" s="2"/>
    </row>
    <row r="114" spans="1:12" ht="15" customHeight="1">
      <c r="A114" s="40"/>
      <c r="B114" s="52" t="s">
        <v>159</v>
      </c>
      <c r="C114" s="11" t="s">
        <v>160</v>
      </c>
      <c r="D114" s="11">
        <v>3</v>
      </c>
      <c r="E114" s="11">
        <v>5</v>
      </c>
      <c r="F114" s="11">
        <v>10</v>
      </c>
      <c r="G114" s="85">
        <v>10</v>
      </c>
      <c r="H114" s="85">
        <v>5</v>
      </c>
      <c r="I114" s="85">
        <v>5</v>
      </c>
      <c r="J114" s="11"/>
      <c r="K114" s="29">
        <f t="shared" si="0"/>
        <v>38</v>
      </c>
      <c r="L114" s="2"/>
    </row>
    <row r="115" spans="1:12" ht="15" customHeight="1">
      <c r="A115" s="40"/>
      <c r="B115" s="52" t="s">
        <v>161</v>
      </c>
      <c r="C115" s="11" t="s">
        <v>160</v>
      </c>
      <c r="D115" s="11">
        <v>12</v>
      </c>
      <c r="E115" s="11">
        <v>9</v>
      </c>
      <c r="F115" s="11">
        <v>5</v>
      </c>
      <c r="G115" s="85">
        <v>7</v>
      </c>
      <c r="H115" s="85">
        <v>5</v>
      </c>
      <c r="I115" s="85">
        <v>6</v>
      </c>
      <c r="J115" s="11"/>
      <c r="K115" s="29">
        <f t="shared" si="0"/>
        <v>44</v>
      </c>
      <c r="L115" s="2"/>
    </row>
    <row r="116" spans="1:12" ht="15" customHeight="1">
      <c r="A116" s="40"/>
      <c r="B116" s="52">
        <v>14</v>
      </c>
      <c r="C116" s="11" t="s">
        <v>160</v>
      </c>
      <c r="D116" s="11">
        <v>16</v>
      </c>
      <c r="E116" s="11">
        <v>16</v>
      </c>
      <c r="F116" s="11">
        <v>27</v>
      </c>
      <c r="G116" s="85">
        <v>21</v>
      </c>
      <c r="H116" s="85">
        <v>23</v>
      </c>
      <c r="I116" s="85">
        <v>15</v>
      </c>
      <c r="J116" s="11"/>
      <c r="K116" s="29">
        <f t="shared" si="0"/>
        <v>118</v>
      </c>
      <c r="L116" s="2"/>
    </row>
    <row r="117" spans="1:12" ht="15" customHeight="1">
      <c r="A117" s="40"/>
      <c r="B117" s="52">
        <v>15</v>
      </c>
      <c r="C117" s="11" t="s">
        <v>160</v>
      </c>
      <c r="D117" s="11"/>
      <c r="E117" s="11">
        <v>2</v>
      </c>
      <c r="F117" s="11">
        <v>4</v>
      </c>
      <c r="G117" s="85">
        <v>4</v>
      </c>
      <c r="H117" s="85">
        <v>4</v>
      </c>
      <c r="I117" s="85">
        <v>4</v>
      </c>
      <c r="J117" s="11"/>
      <c r="K117" s="29"/>
      <c r="L117" s="2"/>
    </row>
    <row r="118" spans="1:12" ht="15" customHeight="1">
      <c r="A118" s="40"/>
      <c r="B118" s="52" t="s">
        <v>162</v>
      </c>
      <c r="C118" s="11" t="s">
        <v>160</v>
      </c>
      <c r="D118" s="11"/>
      <c r="E118" s="11">
        <v>2</v>
      </c>
      <c r="F118" s="11">
        <v>2</v>
      </c>
      <c r="G118" s="85">
        <v>2</v>
      </c>
      <c r="H118" s="85">
        <v>2</v>
      </c>
      <c r="I118" s="85">
        <v>2</v>
      </c>
      <c r="J118" s="11"/>
      <c r="K118" s="29">
        <f t="shared" si="0"/>
        <v>10</v>
      </c>
      <c r="L118" s="2"/>
    </row>
    <row r="119" spans="1:12" ht="15" customHeight="1">
      <c r="A119" s="40"/>
      <c r="B119" s="52" t="s">
        <v>163</v>
      </c>
      <c r="C119" s="11" t="s">
        <v>160</v>
      </c>
      <c r="D119" s="11"/>
      <c r="E119" s="11"/>
      <c r="F119" s="11"/>
      <c r="G119" s="85"/>
      <c r="H119" s="85"/>
      <c r="I119" s="85"/>
      <c r="J119" s="11"/>
      <c r="K119" s="29">
        <f t="shared" si="0"/>
        <v>0</v>
      </c>
      <c r="L119" s="2"/>
    </row>
    <row r="120" spans="1:12" ht="15" customHeight="1">
      <c r="A120" s="40"/>
      <c r="B120" s="52">
        <v>17</v>
      </c>
      <c r="C120" s="11" t="s">
        <v>164</v>
      </c>
      <c r="D120" s="11">
        <v>3</v>
      </c>
      <c r="E120" s="11">
        <v>8</v>
      </c>
      <c r="F120" s="11"/>
      <c r="G120" s="85"/>
      <c r="H120" s="85"/>
      <c r="I120" s="85"/>
      <c r="J120" s="11"/>
      <c r="K120" s="29">
        <f t="shared" si="0"/>
        <v>11</v>
      </c>
      <c r="L120" s="2"/>
    </row>
    <row r="121" spans="1:12" ht="15" customHeight="1">
      <c r="A121" s="40"/>
      <c r="B121" s="52">
        <v>19</v>
      </c>
      <c r="C121" s="11" t="s">
        <v>165</v>
      </c>
      <c r="D121" s="11"/>
      <c r="E121" s="11">
        <v>3</v>
      </c>
      <c r="F121" s="11">
        <v>3</v>
      </c>
      <c r="G121" s="85">
        <v>3</v>
      </c>
      <c r="H121" s="85">
        <v>3</v>
      </c>
      <c r="I121" s="85">
        <v>3</v>
      </c>
      <c r="J121" s="11"/>
      <c r="K121" s="29"/>
      <c r="L121" s="2"/>
    </row>
    <row r="122" spans="1:12" ht="15" customHeight="1">
      <c r="A122" s="40"/>
      <c r="B122" s="52">
        <v>20</v>
      </c>
      <c r="C122" s="11" t="s">
        <v>165</v>
      </c>
      <c r="D122" s="11">
        <v>6</v>
      </c>
      <c r="E122" s="11">
        <v>6</v>
      </c>
      <c r="F122" s="11">
        <v>6</v>
      </c>
      <c r="G122" s="85">
        <v>6</v>
      </c>
      <c r="H122" s="85">
        <v>5</v>
      </c>
      <c r="I122" s="85">
        <v>7</v>
      </c>
      <c r="J122" s="11"/>
      <c r="K122" s="29">
        <f t="shared" si="0"/>
        <v>36</v>
      </c>
      <c r="L122" s="2"/>
    </row>
    <row r="123" spans="1:12">
      <c r="A123" s="40"/>
      <c r="B123" s="52">
        <v>21</v>
      </c>
      <c r="C123" s="11" t="s">
        <v>166</v>
      </c>
      <c r="D123" s="11">
        <v>7</v>
      </c>
      <c r="E123" s="11">
        <v>7</v>
      </c>
      <c r="F123" s="11">
        <v>6</v>
      </c>
      <c r="G123" s="85">
        <v>6</v>
      </c>
      <c r="H123" s="85">
        <v>5</v>
      </c>
      <c r="I123" s="85">
        <v>7</v>
      </c>
      <c r="J123" s="11">
        <v>1</v>
      </c>
      <c r="K123" s="29">
        <f t="shared" si="0"/>
        <v>39</v>
      </c>
      <c r="L123" s="2"/>
    </row>
    <row r="124" spans="1:12">
      <c r="A124" s="40"/>
      <c r="B124" s="52" t="s">
        <v>167</v>
      </c>
      <c r="C124" s="11" t="s">
        <v>166</v>
      </c>
      <c r="D124" s="11">
        <v>20</v>
      </c>
      <c r="E124" s="11">
        <v>16</v>
      </c>
      <c r="F124" s="11">
        <v>16</v>
      </c>
      <c r="G124" s="85">
        <v>14</v>
      </c>
      <c r="H124" s="85">
        <v>16</v>
      </c>
      <c r="I124" s="85">
        <v>19</v>
      </c>
      <c r="J124" s="11"/>
      <c r="K124" s="29">
        <f t="shared" si="0"/>
        <v>101</v>
      </c>
      <c r="L124" s="2"/>
    </row>
    <row r="125" spans="1:12">
      <c r="A125" s="40"/>
      <c r="B125" s="52" t="s">
        <v>168</v>
      </c>
      <c r="C125" s="11" t="s">
        <v>166</v>
      </c>
      <c r="D125" s="11"/>
      <c r="E125" s="11"/>
      <c r="F125" s="11">
        <v>3</v>
      </c>
      <c r="G125" s="85"/>
      <c r="H125" s="85"/>
      <c r="I125" s="85"/>
      <c r="J125" s="11">
        <v>1</v>
      </c>
      <c r="K125" s="29">
        <f t="shared" si="0"/>
        <v>4</v>
      </c>
      <c r="L125" s="2"/>
    </row>
    <row r="126" spans="1:12">
      <c r="A126" s="40"/>
      <c r="B126" s="52">
        <v>25</v>
      </c>
      <c r="C126" s="11" t="s">
        <v>166</v>
      </c>
      <c r="D126" s="11">
        <v>6</v>
      </c>
      <c r="E126" s="11">
        <v>6</v>
      </c>
      <c r="F126" s="11">
        <v>6</v>
      </c>
      <c r="G126" s="85">
        <v>6</v>
      </c>
      <c r="H126" s="85">
        <v>5</v>
      </c>
      <c r="I126" s="85">
        <v>7</v>
      </c>
      <c r="J126" s="11"/>
      <c r="K126" s="29">
        <f t="shared" si="0"/>
        <v>36</v>
      </c>
      <c r="L126" s="2"/>
    </row>
    <row r="127" spans="1:12">
      <c r="A127" s="40"/>
      <c r="B127" s="52">
        <v>27</v>
      </c>
      <c r="C127" s="11" t="s">
        <v>165</v>
      </c>
      <c r="D127" s="11"/>
      <c r="E127" s="11"/>
      <c r="F127" s="11"/>
      <c r="G127" s="85"/>
      <c r="H127" s="85"/>
      <c r="I127" s="85"/>
      <c r="J127" s="11"/>
      <c r="K127" s="29">
        <f t="shared" si="0"/>
        <v>0</v>
      </c>
      <c r="L127" s="2"/>
    </row>
    <row r="128" spans="1:12">
      <c r="A128" s="40"/>
      <c r="B128" s="52">
        <v>29</v>
      </c>
      <c r="C128" s="11" t="s">
        <v>169</v>
      </c>
      <c r="D128" s="11"/>
      <c r="E128" s="11">
        <v>5</v>
      </c>
      <c r="F128" s="11">
        <v>5</v>
      </c>
      <c r="G128" s="85">
        <v>5</v>
      </c>
      <c r="H128" s="85">
        <v>5</v>
      </c>
      <c r="I128" s="85">
        <v>5</v>
      </c>
      <c r="J128" s="11">
        <v>4</v>
      </c>
      <c r="K128" s="29"/>
      <c r="L128" s="2"/>
    </row>
    <row r="129" spans="1:12">
      <c r="A129" s="40"/>
      <c r="B129" s="52">
        <v>30</v>
      </c>
      <c r="C129" s="11" t="s">
        <v>160</v>
      </c>
      <c r="D129" s="11"/>
      <c r="E129" s="11">
        <v>5</v>
      </c>
      <c r="F129" s="11">
        <v>6</v>
      </c>
      <c r="G129" s="85">
        <v>5</v>
      </c>
      <c r="H129" s="85">
        <v>5</v>
      </c>
      <c r="I129" s="85">
        <v>5</v>
      </c>
      <c r="J129" s="11">
        <v>1</v>
      </c>
      <c r="K129" s="29">
        <f t="shared" si="0"/>
        <v>27</v>
      </c>
      <c r="L129" s="2"/>
    </row>
    <row r="130" spans="1:12" ht="15.75" thickBot="1">
      <c r="A130" s="40"/>
      <c r="B130" s="223" t="s">
        <v>139</v>
      </c>
      <c r="C130" s="209"/>
      <c r="D130" s="209"/>
      <c r="E130" s="209"/>
      <c r="F130" s="209"/>
      <c r="G130" s="209"/>
      <c r="H130" s="209"/>
      <c r="I130" s="209"/>
      <c r="J130" s="224"/>
      <c r="K130" s="60">
        <f>SUM(K111:K129)</f>
        <v>476</v>
      </c>
      <c r="L130" s="2"/>
    </row>
    <row r="131" spans="1:12">
      <c r="A131" s="40"/>
      <c r="B131" s="162" t="s">
        <v>170</v>
      </c>
      <c r="C131" s="163"/>
      <c r="D131" s="163"/>
      <c r="E131" s="163"/>
      <c r="F131" s="163"/>
      <c r="G131" s="163"/>
      <c r="H131" s="163"/>
      <c r="I131" s="163"/>
      <c r="J131" s="163"/>
      <c r="K131" s="164"/>
      <c r="L131" s="2"/>
    </row>
    <row r="132" spans="1:12">
      <c r="A132" s="40"/>
      <c r="B132" s="168" t="s">
        <v>171</v>
      </c>
      <c r="C132" s="169"/>
      <c r="D132" s="67">
        <v>33</v>
      </c>
      <c r="E132" s="43">
        <v>33</v>
      </c>
      <c r="F132" s="43">
        <v>39</v>
      </c>
      <c r="G132" s="87">
        <v>35</v>
      </c>
      <c r="H132" s="87">
        <v>38</v>
      </c>
      <c r="I132" s="87">
        <v>29</v>
      </c>
      <c r="J132" s="56">
        <v>1</v>
      </c>
      <c r="K132" s="62"/>
      <c r="L132" s="2"/>
    </row>
    <row r="133" spans="1:12" ht="15.75" thickBot="1">
      <c r="A133" s="40"/>
      <c r="B133" s="103" t="s">
        <v>172</v>
      </c>
      <c r="C133" s="104"/>
      <c r="D133" s="70"/>
      <c r="E133" s="70">
        <v>11</v>
      </c>
      <c r="F133" s="70">
        <v>12</v>
      </c>
      <c r="G133" s="88">
        <v>12</v>
      </c>
      <c r="H133" s="89">
        <v>12</v>
      </c>
      <c r="I133" s="71">
        <v>12</v>
      </c>
      <c r="J133" s="71"/>
      <c r="K133" s="72"/>
      <c r="L133" s="2"/>
    </row>
    <row r="134" spans="1:12">
      <c r="A134" s="40"/>
      <c r="B134" s="117" t="s">
        <v>173</v>
      </c>
      <c r="C134" s="118"/>
      <c r="D134" s="118"/>
      <c r="E134" s="118"/>
      <c r="F134" s="118"/>
      <c r="G134" s="118"/>
      <c r="H134" s="118"/>
      <c r="I134" s="118"/>
      <c r="J134" s="118"/>
      <c r="K134" s="119"/>
      <c r="L134" s="2"/>
    </row>
    <row r="135" spans="1:12">
      <c r="A135" s="40"/>
      <c r="B135" s="156" t="s">
        <v>174</v>
      </c>
      <c r="C135" s="106"/>
      <c r="D135" s="9">
        <v>6</v>
      </c>
      <c r="E135" s="9">
        <v>6</v>
      </c>
      <c r="F135" s="9">
        <v>6</v>
      </c>
      <c r="G135" s="84">
        <v>6</v>
      </c>
      <c r="H135" s="73">
        <v>5</v>
      </c>
      <c r="I135" s="64">
        <v>7</v>
      </c>
      <c r="J135" s="64"/>
      <c r="K135" s="61">
        <f>SUM(C135:H135)</f>
        <v>29</v>
      </c>
      <c r="L135" s="2"/>
    </row>
    <row r="136" spans="1:12">
      <c r="A136" s="40"/>
      <c r="B136" s="156" t="s">
        <v>175</v>
      </c>
      <c r="C136" s="106"/>
      <c r="D136" s="9">
        <v>6</v>
      </c>
      <c r="E136" s="9">
        <v>6</v>
      </c>
      <c r="F136" s="9">
        <v>6</v>
      </c>
      <c r="G136" s="84">
        <v>6</v>
      </c>
      <c r="H136" s="73">
        <v>5</v>
      </c>
      <c r="I136" s="64">
        <v>7</v>
      </c>
      <c r="J136" s="64">
        <v>1</v>
      </c>
      <c r="K136" s="61">
        <f>SUM(C136:H136)</f>
        <v>29</v>
      </c>
      <c r="L136" s="2"/>
    </row>
    <row r="137" spans="1:12">
      <c r="A137" s="40"/>
      <c r="B137" s="98" t="s">
        <v>176</v>
      </c>
      <c r="C137" s="99"/>
      <c r="D137" s="28">
        <v>1</v>
      </c>
      <c r="E137" s="28">
        <v>1</v>
      </c>
      <c r="F137" s="28"/>
      <c r="G137" s="90"/>
      <c r="H137" s="91"/>
      <c r="I137" s="65"/>
      <c r="J137" s="65"/>
      <c r="K137" s="61">
        <f>SUM(C137:H137)</f>
        <v>2</v>
      </c>
      <c r="L137" s="2"/>
    </row>
    <row r="138" spans="1:12">
      <c r="A138" s="40"/>
      <c r="B138" s="98" t="s">
        <v>177</v>
      </c>
      <c r="C138" s="99"/>
      <c r="D138" s="28" t="s">
        <v>178</v>
      </c>
      <c r="E138" s="28" t="s">
        <v>178</v>
      </c>
      <c r="F138" s="28" t="s">
        <v>178</v>
      </c>
      <c r="G138" s="28" t="s">
        <v>178</v>
      </c>
      <c r="H138" s="28" t="s">
        <v>178</v>
      </c>
      <c r="I138" s="28" t="s">
        <v>178</v>
      </c>
      <c r="J138" s="65"/>
      <c r="K138" s="62">
        <f>SUM(C138:H138)</f>
        <v>0</v>
      </c>
      <c r="L138" s="2"/>
    </row>
    <row r="139" spans="1:12">
      <c r="A139" s="40"/>
      <c r="B139" s="165" t="s">
        <v>179</v>
      </c>
      <c r="C139" s="166"/>
      <c r="D139" s="166"/>
      <c r="E139" s="166"/>
      <c r="F139" s="166"/>
      <c r="G139" s="166"/>
      <c r="H139" s="166"/>
      <c r="I139" s="166"/>
      <c r="J139" s="166"/>
      <c r="K139" s="167"/>
      <c r="L139" s="2"/>
    </row>
    <row r="140" spans="1:12">
      <c r="A140" s="40"/>
      <c r="B140" s="158" t="s">
        <v>180</v>
      </c>
      <c r="C140" s="159"/>
      <c r="D140" s="11">
        <v>409</v>
      </c>
      <c r="E140" s="85">
        <v>379</v>
      </c>
      <c r="F140" s="10">
        <v>394</v>
      </c>
      <c r="G140" s="85">
        <v>394</v>
      </c>
      <c r="H140" s="85">
        <v>394</v>
      </c>
      <c r="I140" s="66">
        <v>394</v>
      </c>
      <c r="J140" s="93"/>
      <c r="K140" s="92">
        <f>SUM(D140:J140)</f>
        <v>2364</v>
      </c>
      <c r="L140" s="2"/>
    </row>
    <row r="141" spans="1:12">
      <c r="A141" s="40"/>
      <c r="B141" s="158" t="s">
        <v>181</v>
      </c>
      <c r="C141" s="159" t="s">
        <v>182</v>
      </c>
      <c r="D141" s="159" t="s">
        <v>183</v>
      </c>
      <c r="E141" s="170" t="s">
        <v>184</v>
      </c>
      <c r="F141" s="171"/>
      <c r="G141" s="172"/>
      <c r="H141" s="206" t="s">
        <v>185</v>
      </c>
      <c r="I141" s="66"/>
      <c r="J141" s="66"/>
      <c r="K141" s="92"/>
      <c r="L141" s="2"/>
    </row>
    <row r="142" spans="1:12">
      <c r="A142" s="40"/>
      <c r="B142" s="158"/>
      <c r="C142" s="159"/>
      <c r="D142" s="159"/>
      <c r="E142" s="170" t="s">
        <v>186</v>
      </c>
      <c r="F142" s="171"/>
      <c r="G142" s="172"/>
      <c r="H142" s="207"/>
      <c r="I142" s="66"/>
      <c r="J142" s="66"/>
      <c r="K142" s="92"/>
      <c r="L142" s="2"/>
    </row>
    <row r="143" spans="1:12">
      <c r="A143" s="40"/>
      <c r="B143" s="182" t="s">
        <v>187</v>
      </c>
      <c r="C143" s="179" t="s">
        <v>23</v>
      </c>
      <c r="D143" s="179" t="s">
        <v>188</v>
      </c>
      <c r="E143" s="173">
        <v>55</v>
      </c>
      <c r="F143" s="174"/>
      <c r="G143" s="175"/>
      <c r="H143" s="203" t="s">
        <v>189</v>
      </c>
      <c r="I143" s="66"/>
      <c r="J143" s="66"/>
      <c r="K143" s="92"/>
      <c r="L143" s="2"/>
    </row>
    <row r="144" spans="1:12">
      <c r="A144" s="40"/>
      <c r="B144" s="183"/>
      <c r="C144" s="181"/>
      <c r="D144" s="180"/>
      <c r="E144" s="176"/>
      <c r="F144" s="177"/>
      <c r="G144" s="178"/>
      <c r="H144" s="204"/>
      <c r="I144" s="66"/>
      <c r="J144" s="66"/>
      <c r="K144" s="92"/>
      <c r="L144" s="2"/>
    </row>
    <row r="145" spans="1:12">
      <c r="A145" s="40"/>
      <c r="B145" s="183"/>
      <c r="C145" s="181"/>
      <c r="D145" s="179" t="s">
        <v>190</v>
      </c>
      <c r="E145" s="173">
        <v>35</v>
      </c>
      <c r="F145" s="174"/>
      <c r="G145" s="175"/>
      <c r="H145" s="204"/>
      <c r="I145" s="66"/>
      <c r="J145" s="66"/>
      <c r="K145" s="92"/>
      <c r="L145" s="2"/>
    </row>
    <row r="146" spans="1:12">
      <c r="A146" s="40"/>
      <c r="B146" s="184"/>
      <c r="C146" s="180"/>
      <c r="D146" s="180"/>
      <c r="E146" s="176"/>
      <c r="F146" s="177"/>
      <c r="G146" s="178"/>
      <c r="H146" s="205"/>
      <c r="I146" s="66"/>
      <c r="J146" s="66"/>
      <c r="K146" s="92"/>
      <c r="L146" s="2"/>
    </row>
    <row r="147" spans="1:12">
      <c r="A147" s="40"/>
      <c r="B147" s="158" t="s">
        <v>191</v>
      </c>
      <c r="C147" s="159"/>
      <c r="D147" s="53">
        <v>100</v>
      </c>
      <c r="E147" s="53">
        <v>45</v>
      </c>
      <c r="F147" s="53">
        <v>45</v>
      </c>
      <c r="G147" s="53">
        <v>45</v>
      </c>
      <c r="H147" s="66">
        <v>45</v>
      </c>
      <c r="I147" s="66"/>
      <c r="J147" s="66"/>
      <c r="K147" s="92"/>
      <c r="L147" s="2"/>
    </row>
    <row r="148" spans="1:12" ht="15.75" customHeight="1">
      <c r="A148" s="40"/>
      <c r="B148" s="158" t="s">
        <v>192</v>
      </c>
      <c r="C148" s="159"/>
      <c r="D148" s="11">
        <v>1</v>
      </c>
      <c r="E148" s="85">
        <v>9</v>
      </c>
      <c r="F148" s="85">
        <v>9</v>
      </c>
      <c r="G148" s="94">
        <v>9</v>
      </c>
      <c r="H148" s="66">
        <v>9</v>
      </c>
      <c r="I148" s="66"/>
      <c r="J148" s="66"/>
      <c r="K148" s="92"/>
      <c r="L148" s="2"/>
    </row>
    <row r="149" spans="1:12" ht="15.75" customHeight="1">
      <c r="A149" s="40"/>
      <c r="B149" s="158" t="s">
        <v>193</v>
      </c>
      <c r="C149" s="159"/>
      <c r="D149" s="11"/>
      <c r="E149" s="11"/>
      <c r="F149" s="11"/>
      <c r="G149" s="11"/>
      <c r="H149" s="11"/>
      <c r="I149" s="11"/>
      <c r="J149" s="11">
        <v>1</v>
      </c>
      <c r="K149" s="29">
        <f>SUM(C149:J149)</f>
        <v>1</v>
      </c>
      <c r="L149" s="2"/>
    </row>
    <row r="150" spans="1:12" ht="15.75" customHeight="1">
      <c r="A150" s="40"/>
      <c r="B150" s="215" t="s">
        <v>194</v>
      </c>
      <c r="C150" s="216"/>
      <c r="D150" s="216"/>
      <c r="E150" s="216"/>
      <c r="F150" s="216"/>
      <c r="G150" s="216"/>
      <c r="H150" s="216"/>
      <c r="I150" s="216"/>
      <c r="J150" s="216"/>
      <c r="K150" s="217"/>
      <c r="L150" s="2"/>
    </row>
    <row r="151" spans="1:12" ht="15.75" customHeight="1">
      <c r="A151" s="40"/>
      <c r="B151" s="158" t="s">
        <v>195</v>
      </c>
      <c r="C151" s="159"/>
      <c r="D151" s="199" t="s">
        <v>196</v>
      </c>
      <c r="E151" s="200"/>
      <c r="F151" s="200"/>
      <c r="G151" s="200"/>
      <c r="H151" s="66"/>
      <c r="I151" s="66"/>
      <c r="J151" s="66"/>
      <c r="K151" s="29">
        <f>SUM(D151:H151)</f>
        <v>0</v>
      </c>
      <c r="L151" s="2"/>
    </row>
    <row r="152" spans="1:12" ht="15.75" customHeight="1" thickBot="1">
      <c r="A152" s="40"/>
      <c r="B152" s="214" t="s">
        <v>197</v>
      </c>
      <c r="C152" s="218"/>
      <c r="D152" s="201"/>
      <c r="E152" s="202"/>
      <c r="F152" s="202"/>
      <c r="G152" s="202"/>
      <c r="H152" s="76"/>
      <c r="I152" s="76"/>
      <c r="J152" s="76"/>
      <c r="K152" s="63">
        <f>SUM(D152:H152)</f>
        <v>0</v>
      </c>
      <c r="L152" s="2"/>
    </row>
    <row r="153" spans="1:12" ht="15.75" customHeight="1" thickBot="1">
      <c r="A153" s="40"/>
      <c r="B153" s="39"/>
      <c r="C153" s="39"/>
      <c r="D153" s="42"/>
      <c r="E153" s="42"/>
      <c r="F153" s="42"/>
      <c r="G153" s="42"/>
      <c r="H153" s="42"/>
      <c r="I153" s="42"/>
      <c r="J153" s="42"/>
      <c r="K153" s="39"/>
      <c r="L153" s="2"/>
    </row>
    <row r="154" spans="1:12">
      <c r="A154" s="40"/>
      <c r="B154" s="195" t="s">
        <v>198</v>
      </c>
      <c r="C154" s="196"/>
      <c r="D154" s="196"/>
      <c r="E154" s="196"/>
      <c r="F154" s="197"/>
      <c r="G154" s="42"/>
      <c r="H154" s="42"/>
      <c r="I154" s="42"/>
      <c r="J154" s="42"/>
      <c r="K154" s="39"/>
      <c r="L154" s="2"/>
    </row>
    <row r="155" spans="1:12">
      <c r="A155" s="40"/>
      <c r="B155" s="31" t="s">
        <v>199</v>
      </c>
      <c r="C155" s="10" t="s">
        <v>200</v>
      </c>
      <c r="D155" s="11" t="s">
        <v>201</v>
      </c>
      <c r="E155" s="11" t="s">
        <v>202</v>
      </c>
      <c r="F155" s="29" t="s">
        <v>203</v>
      </c>
      <c r="G155" s="42"/>
      <c r="H155" s="42"/>
      <c r="I155" s="42"/>
      <c r="J155" s="42"/>
      <c r="K155" s="39"/>
      <c r="L155" s="2"/>
    </row>
    <row r="156" spans="1:12">
      <c r="A156" s="40"/>
      <c r="B156" s="31">
        <v>1</v>
      </c>
      <c r="C156" s="10" t="s">
        <v>204</v>
      </c>
      <c r="D156" s="185" t="s">
        <v>205</v>
      </c>
      <c r="E156" s="186"/>
      <c r="F156" s="187"/>
      <c r="G156" s="42"/>
      <c r="H156" s="42"/>
      <c r="I156" s="42"/>
      <c r="J156" s="42"/>
      <c r="K156" s="39"/>
      <c r="L156" s="2"/>
    </row>
    <row r="157" spans="1:12">
      <c r="A157" s="40"/>
      <c r="B157" s="31">
        <v>2</v>
      </c>
      <c r="C157" s="10" t="s">
        <v>206</v>
      </c>
      <c r="D157" s="188"/>
      <c r="E157" s="189"/>
      <c r="F157" s="190"/>
      <c r="G157" s="42"/>
      <c r="H157" s="42"/>
      <c r="I157" s="42"/>
      <c r="J157" s="42"/>
      <c r="K157" s="39"/>
      <c r="L157" s="2"/>
    </row>
    <row r="158" spans="1:12" ht="15.75" thickBot="1">
      <c r="A158" s="40"/>
      <c r="B158" s="35" t="s">
        <v>207</v>
      </c>
      <c r="C158" s="36"/>
      <c r="D158" s="191"/>
      <c r="E158" s="192"/>
      <c r="F158" s="193"/>
      <c r="G158" s="42"/>
      <c r="H158" s="42"/>
      <c r="I158" s="42"/>
      <c r="J158" s="42"/>
      <c r="K158" s="39"/>
      <c r="L158" s="2"/>
    </row>
    <row r="159" spans="1:12" ht="15.75" thickBot="1">
      <c r="A159" s="40"/>
      <c r="B159"/>
      <c r="C159" s="2"/>
      <c r="D159" s="2"/>
      <c r="E159" s="2"/>
      <c r="F159" s="2"/>
      <c r="G159" s="41"/>
      <c r="H159" s="41"/>
      <c r="I159" s="41"/>
      <c r="J159" s="41"/>
      <c r="K159" s="41"/>
      <c r="L159" s="2"/>
    </row>
    <row r="160" spans="1:12">
      <c r="A160" s="40"/>
      <c r="B160" s="100" t="s">
        <v>208</v>
      </c>
      <c r="C160" s="101"/>
      <c r="D160" s="101"/>
      <c r="E160" s="101"/>
      <c r="F160" s="102"/>
      <c r="G160" s="41"/>
      <c r="H160" s="41"/>
      <c r="I160" s="41"/>
      <c r="J160" s="41"/>
      <c r="K160" s="41"/>
      <c r="L160" s="2"/>
    </row>
    <row r="161" spans="1:12">
      <c r="A161" s="40"/>
      <c r="B161" s="32"/>
      <c r="C161" s="10"/>
      <c r="D161" s="10" t="s">
        <v>122</v>
      </c>
      <c r="E161" s="10" t="s">
        <v>209</v>
      </c>
      <c r="F161" s="33" t="s">
        <v>210</v>
      </c>
      <c r="G161" s="2"/>
      <c r="H161" s="39"/>
      <c r="I161" s="2"/>
      <c r="J161" s="2"/>
      <c r="K161" s="2"/>
      <c r="L161" s="2"/>
    </row>
    <row r="162" spans="1:12">
      <c r="A162" s="40"/>
      <c r="B162" s="198" t="s">
        <v>211</v>
      </c>
      <c r="C162" s="10" t="s">
        <v>212</v>
      </c>
      <c r="D162" s="10" t="s">
        <v>213</v>
      </c>
      <c r="E162" s="10" t="s">
        <v>214</v>
      </c>
      <c r="F162" s="33" t="s">
        <v>215</v>
      </c>
      <c r="G162" s="2"/>
      <c r="H162" s="194"/>
      <c r="I162" s="2"/>
      <c r="J162" s="2"/>
      <c r="K162" s="2"/>
      <c r="L162" s="2"/>
    </row>
    <row r="163" spans="1:12">
      <c r="A163" s="40"/>
      <c r="B163" s="198"/>
      <c r="C163" s="10" t="s">
        <v>216</v>
      </c>
      <c r="D163" s="10" t="s">
        <v>217</v>
      </c>
      <c r="E163" s="10" t="s">
        <v>214</v>
      </c>
      <c r="F163" s="33" t="s">
        <v>215</v>
      </c>
      <c r="G163" s="2"/>
      <c r="H163" s="194"/>
      <c r="I163" s="2"/>
      <c r="J163" s="2"/>
      <c r="K163" s="2"/>
      <c r="L163" s="2"/>
    </row>
    <row r="164" spans="1:12">
      <c r="A164" s="40"/>
      <c r="B164" s="198" t="s">
        <v>218</v>
      </c>
      <c r="C164" s="10" t="s">
        <v>212</v>
      </c>
      <c r="D164" s="10" t="s">
        <v>213</v>
      </c>
      <c r="E164" s="10" t="s">
        <v>214</v>
      </c>
      <c r="F164" s="33" t="s">
        <v>215</v>
      </c>
      <c r="G164" s="2"/>
      <c r="H164" s="39"/>
      <c r="I164" s="2"/>
      <c r="J164" s="2"/>
      <c r="K164" s="2"/>
      <c r="L164" s="2"/>
    </row>
    <row r="165" spans="1:12">
      <c r="A165" s="40"/>
      <c r="B165" s="198"/>
      <c r="C165" s="10" t="s">
        <v>216</v>
      </c>
      <c r="D165" s="10" t="s">
        <v>219</v>
      </c>
      <c r="E165" s="10" t="s">
        <v>214</v>
      </c>
      <c r="F165" s="33" t="s">
        <v>215</v>
      </c>
      <c r="G165" s="2"/>
      <c r="H165" s="39"/>
      <c r="I165" s="2"/>
      <c r="J165" s="2"/>
      <c r="K165" s="2"/>
      <c r="L165" s="2"/>
    </row>
    <row r="166" spans="1:12">
      <c r="A166" s="40"/>
      <c r="B166" s="95" t="s">
        <v>220</v>
      </c>
      <c r="C166" s="10" t="s">
        <v>212</v>
      </c>
      <c r="D166" s="10" t="s">
        <v>221</v>
      </c>
      <c r="E166" s="10" t="s">
        <v>222</v>
      </c>
      <c r="F166" s="33" t="s">
        <v>215</v>
      </c>
      <c r="G166" s="2"/>
      <c r="H166" s="39"/>
      <c r="I166" s="2"/>
      <c r="J166" s="2"/>
      <c r="K166" s="2"/>
      <c r="L166" s="2"/>
    </row>
    <row r="167" spans="1:12">
      <c r="A167" s="40"/>
      <c r="B167" s="96"/>
      <c r="C167" s="10" t="s">
        <v>212</v>
      </c>
      <c r="D167" s="10" t="s">
        <v>223</v>
      </c>
      <c r="E167" s="10" t="s">
        <v>214</v>
      </c>
      <c r="F167" s="33" t="s">
        <v>215</v>
      </c>
      <c r="G167" s="2"/>
      <c r="H167" s="39"/>
      <c r="I167" s="2"/>
      <c r="J167" s="2"/>
      <c r="K167" s="2"/>
      <c r="L167" s="2"/>
    </row>
    <row r="168" spans="1:12">
      <c r="A168" s="41"/>
      <c r="B168" s="97"/>
      <c r="C168" s="10" t="s">
        <v>216</v>
      </c>
      <c r="D168" s="10" t="s">
        <v>224</v>
      </c>
      <c r="E168" s="10" t="s">
        <v>214</v>
      </c>
      <c r="F168" s="33" t="s">
        <v>215</v>
      </c>
      <c r="G168" s="2"/>
      <c r="H168" s="39"/>
      <c r="I168" s="2"/>
      <c r="J168" s="2"/>
      <c r="K168" s="2"/>
      <c r="L168" s="2"/>
    </row>
    <row r="169" spans="1:12">
      <c r="B169" s="158" t="s">
        <v>225</v>
      </c>
      <c r="C169" s="10" t="s">
        <v>212</v>
      </c>
      <c r="D169" s="10" t="s">
        <v>226</v>
      </c>
      <c r="E169" s="10" t="s">
        <v>214</v>
      </c>
      <c r="F169" s="33" t="s">
        <v>215</v>
      </c>
      <c r="G169" s="2"/>
      <c r="H169" s="39"/>
      <c r="I169" s="2"/>
      <c r="J169" s="2"/>
      <c r="K169" s="2"/>
    </row>
    <row r="170" spans="1:12">
      <c r="B170" s="158"/>
      <c r="C170" s="10" t="s">
        <v>216</v>
      </c>
      <c r="D170" s="10" t="s">
        <v>227</v>
      </c>
      <c r="E170" s="10" t="s">
        <v>214</v>
      </c>
      <c r="F170" s="33" t="s">
        <v>215</v>
      </c>
      <c r="G170" s="2"/>
      <c r="H170" s="39"/>
      <c r="I170" s="2"/>
      <c r="J170" s="2"/>
      <c r="K170" s="2"/>
    </row>
    <row r="171" spans="1:12">
      <c r="B171" s="158" t="s">
        <v>228</v>
      </c>
      <c r="C171" s="10" t="s">
        <v>212</v>
      </c>
      <c r="D171" s="10" t="s">
        <v>227</v>
      </c>
      <c r="E171" s="10" t="s">
        <v>214</v>
      </c>
      <c r="F171" s="33" t="s">
        <v>215</v>
      </c>
      <c r="G171" s="2"/>
      <c r="H171" s="39"/>
      <c r="I171" s="2"/>
      <c r="J171" s="2"/>
      <c r="K171" s="2"/>
    </row>
    <row r="172" spans="1:12" ht="15.75" thickBot="1">
      <c r="B172" s="214"/>
      <c r="C172" s="30" t="s">
        <v>216</v>
      </c>
      <c r="D172" s="30" t="s">
        <v>219</v>
      </c>
      <c r="E172" s="30" t="s">
        <v>214</v>
      </c>
      <c r="F172" s="34" t="s">
        <v>215</v>
      </c>
      <c r="G172" s="2"/>
      <c r="H172" s="39"/>
      <c r="I172" s="2"/>
      <c r="J172" s="2"/>
      <c r="K172" s="2"/>
    </row>
    <row r="173" spans="1:12">
      <c r="B173" s="2"/>
      <c r="C173" s="2"/>
      <c r="D173" s="2"/>
      <c r="E173" s="2"/>
      <c r="F173" s="2"/>
      <c r="G173" s="2"/>
      <c r="H173" s="39"/>
      <c r="I173" s="2"/>
      <c r="J173" s="2"/>
      <c r="K173" s="2"/>
    </row>
  </sheetData>
  <sheetProtection selectLockedCells="1" selectUnlockedCells="1"/>
  <mergeCells count="139">
    <mergeCell ref="B171:B172"/>
    <mergeCell ref="B150:K150"/>
    <mergeCell ref="B151:C151"/>
    <mergeCell ref="B152:C152"/>
    <mergeCell ref="B160:F160"/>
    <mergeCell ref="B162:B163"/>
    <mergeCell ref="B89:K89"/>
    <mergeCell ref="E90:H90"/>
    <mergeCell ref="I90:K90"/>
    <mergeCell ref="B100:J100"/>
    <mergeCell ref="B130:J130"/>
    <mergeCell ref="B106:J106"/>
    <mergeCell ref="B96:C96"/>
    <mergeCell ref="B97:K97"/>
    <mergeCell ref="B98:C98"/>
    <mergeCell ref="B107:K107"/>
    <mergeCell ref="B109:K109"/>
    <mergeCell ref="D156:F158"/>
    <mergeCell ref="H162:H163"/>
    <mergeCell ref="B169:B170"/>
    <mergeCell ref="E145:G146"/>
    <mergeCell ref="B154:F154"/>
    <mergeCell ref="B149:C149"/>
    <mergeCell ref="B164:B165"/>
    <mergeCell ref="D145:D146"/>
    <mergeCell ref="B148:C148"/>
    <mergeCell ref="D151:G152"/>
    <mergeCell ref="H143:H146"/>
    <mergeCell ref="B139:K139"/>
    <mergeCell ref="B140:C140"/>
    <mergeCell ref="B141:B142"/>
    <mergeCell ref="C141:C142"/>
    <mergeCell ref="D141:D142"/>
    <mergeCell ref="B132:C132"/>
    <mergeCell ref="B147:C147"/>
    <mergeCell ref="E141:G141"/>
    <mergeCell ref="E142:G142"/>
    <mergeCell ref="E143:G144"/>
    <mergeCell ref="D143:D144"/>
    <mergeCell ref="C143:C146"/>
    <mergeCell ref="B143:B146"/>
    <mergeCell ref="H141:H142"/>
    <mergeCell ref="B86:C86"/>
    <mergeCell ref="B87:C87"/>
    <mergeCell ref="B99:C99"/>
    <mergeCell ref="B135:C135"/>
    <mergeCell ref="B136:C136"/>
    <mergeCell ref="B90:D90"/>
    <mergeCell ref="B101:K101"/>
    <mergeCell ref="B105:C105"/>
    <mergeCell ref="B94:C94"/>
    <mergeCell ref="B95:K95"/>
    <mergeCell ref="B131:K131"/>
    <mergeCell ref="B134:K134"/>
    <mergeCell ref="D86:F87"/>
    <mergeCell ref="B65:B67"/>
    <mergeCell ref="C65:C67"/>
    <mergeCell ref="D65:D67"/>
    <mergeCell ref="C80:D80"/>
    <mergeCell ref="C81:D81"/>
    <mergeCell ref="C82:D82"/>
    <mergeCell ref="B69:E69"/>
    <mergeCell ref="B75:D75"/>
    <mergeCell ref="C76:D76"/>
    <mergeCell ref="C77:D77"/>
    <mergeCell ref="C78:D78"/>
    <mergeCell ref="C79:D79"/>
    <mergeCell ref="B55:C55"/>
    <mergeCell ref="B56:C56"/>
    <mergeCell ref="B57:C57"/>
    <mergeCell ref="B58:C58"/>
    <mergeCell ref="B59:C59"/>
    <mergeCell ref="B60:C60"/>
    <mergeCell ref="B61:C61"/>
    <mergeCell ref="B63:F63"/>
    <mergeCell ref="E64:F64"/>
    <mergeCell ref="B44:C44"/>
    <mergeCell ref="B45:C45"/>
    <mergeCell ref="B46:C46"/>
    <mergeCell ref="B47:C47"/>
    <mergeCell ref="B48:C48"/>
    <mergeCell ref="B49:C49"/>
    <mergeCell ref="A52:C52"/>
    <mergeCell ref="B53:C53"/>
    <mergeCell ref="B54:C54"/>
    <mergeCell ref="B50:C50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A26:C26"/>
    <mergeCell ref="B27:C27"/>
    <mergeCell ref="B28:C28"/>
    <mergeCell ref="B29:C29"/>
    <mergeCell ref="B30:C30"/>
    <mergeCell ref="B31:C31"/>
    <mergeCell ref="B32:C32"/>
    <mergeCell ref="B33:C33"/>
    <mergeCell ref="B34:C34"/>
    <mergeCell ref="A15:F15"/>
    <mergeCell ref="A16:F16"/>
    <mergeCell ref="A19:F19"/>
    <mergeCell ref="A20:F20"/>
    <mergeCell ref="A21:F21"/>
    <mergeCell ref="A22:C22"/>
    <mergeCell ref="D22:F22"/>
    <mergeCell ref="A17:F17"/>
    <mergeCell ref="A23:B24"/>
    <mergeCell ref="E23:F23"/>
    <mergeCell ref="D24:F24"/>
    <mergeCell ref="B166:B168"/>
    <mergeCell ref="B137:C137"/>
    <mergeCell ref="B138:C138"/>
    <mergeCell ref="A1:F1"/>
    <mergeCell ref="A2:F2"/>
    <mergeCell ref="A3:F3"/>
    <mergeCell ref="A4:F4"/>
    <mergeCell ref="A5:D5"/>
    <mergeCell ref="B133:C133"/>
    <mergeCell ref="B84:F84"/>
    <mergeCell ref="B85:C85"/>
    <mergeCell ref="E5:F5"/>
    <mergeCell ref="A6:C6"/>
    <mergeCell ref="E6:F6"/>
    <mergeCell ref="A7:C8"/>
    <mergeCell ref="E7:F7"/>
    <mergeCell ref="E8:F8"/>
    <mergeCell ref="A10:F10"/>
    <mergeCell ref="A12:F12"/>
    <mergeCell ref="A9:F9"/>
    <mergeCell ref="A13:B13"/>
    <mergeCell ref="E13:F13"/>
    <mergeCell ref="A14:B14"/>
    <mergeCell ref="E14:F14"/>
  </mergeCells>
  <phoneticPr fontId="4" type="noConversion"/>
  <pageMargins left="0" right="0.23622047244094491" top="0.78740157480314965" bottom="2.204724409448819" header="0.51181102362204722" footer="0.51181102362204722"/>
  <pageSetup paperSize="9" scale="57" firstPageNumber="0" fitToHeight="2" orientation="landscape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cp:keywords/>
  <dc:description/>
  <cp:lastModifiedBy>Victor Ferreira Milagres</cp:lastModifiedBy>
  <cp:revision>12</cp:revision>
  <dcterms:created xsi:type="dcterms:W3CDTF">2017-11-08T20:11:03Z</dcterms:created>
  <dcterms:modified xsi:type="dcterms:W3CDTF">2022-10-26T15:13:10Z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